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sampa\Dropbox\PhD\Write-up\Thesis\Final draft\Final Submission\Data tables\"/>
    </mc:Choice>
  </mc:AlternateContent>
  <bookViews>
    <workbookView xWindow="0" yWindow="0" windowWidth="25605" windowHeight="14895" tabRatio="783"/>
  </bookViews>
  <sheets>
    <sheet name="Experiment 1" sheetId="1" r:id="rId1"/>
    <sheet name="Experiment A and B" sheetId="2" r:id="rId2"/>
    <sheet name="Experiment C" sheetId="4" r:id="rId3"/>
  </sheets>
  <calcPr calcId="171027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73" i="4" l="1"/>
  <c r="B166" i="4"/>
  <c r="B179" i="4"/>
  <c r="K98" i="1"/>
  <c r="H130" i="4" l="1"/>
  <c r="H131" i="4"/>
  <c r="H132" i="4"/>
  <c r="H133" i="4"/>
  <c r="H171" i="4"/>
  <c r="B130" i="4"/>
  <c r="B131" i="4"/>
  <c r="B132" i="4"/>
  <c r="B133" i="4"/>
  <c r="B171" i="4"/>
  <c r="B141" i="4"/>
  <c r="B142" i="4"/>
  <c r="B143" i="4"/>
  <c r="B144" i="4"/>
  <c r="B172" i="4"/>
  <c r="B76" i="4"/>
  <c r="B77" i="4"/>
  <c r="B78" i="4"/>
  <c r="B79" i="4"/>
  <c r="B80" i="4"/>
  <c r="B81" i="4"/>
  <c r="B152" i="4"/>
  <c r="C152" i="4"/>
  <c r="C153" i="4"/>
  <c r="C154" i="4"/>
  <c r="C156" i="4"/>
  <c r="C157" i="4"/>
  <c r="C186" i="4"/>
  <c r="D152" i="4"/>
  <c r="D153" i="4"/>
  <c r="D154" i="4"/>
  <c r="D156" i="4"/>
  <c r="D157" i="4"/>
  <c r="D186" i="4"/>
  <c r="E154" i="4"/>
  <c r="E152" i="4"/>
  <c r="E153" i="4"/>
  <c r="E156" i="4"/>
  <c r="E157" i="4"/>
  <c r="E186" i="4"/>
  <c r="F152" i="4"/>
  <c r="F153" i="4"/>
  <c r="F154" i="4"/>
  <c r="F156" i="4"/>
  <c r="F157" i="4"/>
  <c r="F186" i="4"/>
  <c r="G152" i="4"/>
  <c r="G153" i="4"/>
  <c r="G154" i="4"/>
  <c r="G156" i="4"/>
  <c r="G157" i="4"/>
  <c r="G186" i="4"/>
  <c r="H152" i="4"/>
  <c r="H153" i="4"/>
  <c r="H154" i="4"/>
  <c r="H156" i="4"/>
  <c r="H157" i="4"/>
  <c r="H186" i="4"/>
  <c r="I154" i="4"/>
  <c r="I152" i="4"/>
  <c r="I153" i="4"/>
  <c r="I156" i="4"/>
  <c r="I157" i="4"/>
  <c r="I186" i="4"/>
  <c r="J153" i="4"/>
  <c r="J154" i="4"/>
  <c r="J152" i="4"/>
  <c r="J156" i="4"/>
  <c r="J157" i="4"/>
  <c r="J186" i="4"/>
  <c r="K152" i="4"/>
  <c r="K153" i="4"/>
  <c r="K154" i="4"/>
  <c r="K156" i="4"/>
  <c r="K157" i="4"/>
  <c r="K186" i="4"/>
  <c r="L152" i="4"/>
  <c r="L153" i="4"/>
  <c r="L154" i="4"/>
  <c r="L156" i="4"/>
  <c r="L157" i="4"/>
  <c r="L186" i="4"/>
  <c r="M152" i="4"/>
  <c r="M153" i="4"/>
  <c r="M154" i="4"/>
  <c r="M156" i="4"/>
  <c r="M157" i="4"/>
  <c r="M186" i="4"/>
  <c r="N152" i="4"/>
  <c r="N153" i="4"/>
  <c r="N154" i="4"/>
  <c r="N156" i="4"/>
  <c r="N157" i="4"/>
  <c r="N186" i="4"/>
  <c r="O152" i="4"/>
  <c r="O153" i="4"/>
  <c r="O154" i="4"/>
  <c r="O156" i="4"/>
  <c r="O157" i="4"/>
  <c r="O186" i="4"/>
  <c r="P152" i="4"/>
  <c r="P153" i="4"/>
  <c r="P154" i="4"/>
  <c r="P156" i="4"/>
  <c r="P157" i="4"/>
  <c r="P186" i="4"/>
  <c r="Q152" i="4"/>
  <c r="Q153" i="4"/>
  <c r="Q154" i="4"/>
  <c r="Q156" i="4"/>
  <c r="Q157" i="4"/>
  <c r="Q186" i="4"/>
  <c r="R153" i="4"/>
  <c r="R152" i="4"/>
  <c r="R154" i="4"/>
  <c r="R156" i="4"/>
  <c r="R157" i="4"/>
  <c r="R186" i="4"/>
  <c r="S152" i="4"/>
  <c r="S153" i="4"/>
  <c r="S154" i="4"/>
  <c r="S156" i="4"/>
  <c r="S157" i="4"/>
  <c r="S186" i="4"/>
  <c r="T152" i="4"/>
  <c r="T153" i="4"/>
  <c r="T154" i="4"/>
  <c r="T156" i="4"/>
  <c r="T157" i="4"/>
  <c r="T186" i="4"/>
  <c r="U152" i="4"/>
  <c r="U153" i="4"/>
  <c r="U154" i="4"/>
  <c r="U156" i="4"/>
  <c r="U157" i="4"/>
  <c r="U186" i="4"/>
  <c r="V152" i="4"/>
  <c r="V153" i="4"/>
  <c r="V154" i="4"/>
  <c r="V156" i="4"/>
  <c r="V157" i="4"/>
  <c r="V186" i="4"/>
  <c r="B153" i="4"/>
  <c r="B154" i="4"/>
  <c r="B156" i="4"/>
  <c r="B157" i="4"/>
  <c r="B186" i="4"/>
  <c r="B145" i="4"/>
  <c r="B146" i="4"/>
  <c r="B185" i="4"/>
  <c r="C155" i="4"/>
  <c r="C173" i="4"/>
  <c r="D155" i="4"/>
  <c r="D173" i="4"/>
  <c r="E155" i="4"/>
  <c r="E173" i="4"/>
  <c r="F155" i="4"/>
  <c r="F173" i="4"/>
  <c r="G155" i="4"/>
  <c r="G173" i="4"/>
  <c r="H155" i="4"/>
  <c r="H173" i="4"/>
  <c r="I155" i="4"/>
  <c r="I173" i="4"/>
  <c r="J155" i="4"/>
  <c r="J173" i="4"/>
  <c r="K155" i="4"/>
  <c r="K173" i="4"/>
  <c r="L155" i="4"/>
  <c r="L173" i="4"/>
  <c r="M155" i="4"/>
  <c r="M173" i="4"/>
  <c r="N155" i="4"/>
  <c r="N173" i="4"/>
  <c r="O155" i="4"/>
  <c r="O173" i="4"/>
  <c r="P155" i="4"/>
  <c r="P173" i="4"/>
  <c r="Q155" i="4"/>
  <c r="Q173" i="4"/>
  <c r="R155" i="4"/>
  <c r="R173" i="4"/>
  <c r="S155" i="4"/>
  <c r="S173" i="4"/>
  <c r="T155" i="4"/>
  <c r="T173" i="4"/>
  <c r="U155" i="4"/>
  <c r="U173" i="4"/>
  <c r="V155" i="4"/>
  <c r="V173" i="4"/>
  <c r="B155" i="4"/>
  <c r="U76" i="4"/>
  <c r="U77" i="4"/>
  <c r="U78" i="4"/>
  <c r="U79" i="4"/>
  <c r="U80" i="4"/>
  <c r="T76" i="4"/>
  <c r="T77" i="4"/>
  <c r="T78" i="4"/>
  <c r="T79" i="4"/>
  <c r="T80" i="4"/>
  <c r="S76" i="4"/>
  <c r="S77" i="4"/>
  <c r="S78" i="4"/>
  <c r="S79" i="4"/>
  <c r="S80" i="4"/>
  <c r="R76" i="4"/>
  <c r="R77" i="4"/>
  <c r="R78" i="4"/>
  <c r="R79" i="4"/>
  <c r="R80" i="4"/>
  <c r="P76" i="4"/>
  <c r="P77" i="4"/>
  <c r="P78" i="4"/>
  <c r="P80" i="4"/>
  <c r="Q76" i="4"/>
  <c r="Q77" i="4"/>
  <c r="Q78" i="4"/>
  <c r="Q79" i="4"/>
  <c r="Q80" i="4"/>
  <c r="P79" i="4"/>
  <c r="O76" i="4"/>
  <c r="O77" i="4"/>
  <c r="O78" i="4"/>
  <c r="O79" i="4"/>
  <c r="O80" i="4"/>
  <c r="N76" i="4"/>
  <c r="N77" i="4"/>
  <c r="N78" i="4"/>
  <c r="N79" i="4"/>
  <c r="N80" i="4"/>
  <c r="M76" i="4"/>
  <c r="M77" i="4"/>
  <c r="M78" i="4"/>
  <c r="M79" i="4"/>
  <c r="M80" i="4"/>
  <c r="L76" i="4"/>
  <c r="L77" i="4"/>
  <c r="L78" i="4"/>
  <c r="L79" i="4"/>
  <c r="L80" i="4"/>
  <c r="K76" i="4"/>
  <c r="K77" i="4"/>
  <c r="K78" i="4"/>
  <c r="K79" i="4"/>
  <c r="K80" i="4"/>
  <c r="J76" i="4"/>
  <c r="J77" i="4"/>
  <c r="J78" i="4"/>
  <c r="J79" i="4"/>
  <c r="J80" i="4"/>
  <c r="I76" i="4"/>
  <c r="I77" i="4"/>
  <c r="I78" i="4"/>
  <c r="I79" i="4"/>
  <c r="I80" i="4"/>
  <c r="H76" i="4"/>
  <c r="H77" i="4"/>
  <c r="H78" i="4"/>
  <c r="H79" i="4"/>
  <c r="H80" i="4"/>
  <c r="G76" i="4"/>
  <c r="G77" i="4"/>
  <c r="G78" i="4"/>
  <c r="G79" i="4"/>
  <c r="G80" i="4"/>
  <c r="F76" i="4"/>
  <c r="F77" i="4"/>
  <c r="F78" i="4"/>
  <c r="F79" i="4"/>
  <c r="F80" i="4"/>
  <c r="E76" i="4"/>
  <c r="E77" i="4"/>
  <c r="E78" i="4"/>
  <c r="E79" i="4"/>
  <c r="E80" i="4"/>
  <c r="D76" i="4"/>
  <c r="D77" i="4"/>
  <c r="D78" i="4"/>
  <c r="D79" i="4"/>
  <c r="D80" i="4"/>
  <c r="C76" i="4"/>
  <c r="C77" i="4"/>
  <c r="C78" i="4"/>
  <c r="C79" i="4"/>
  <c r="C80" i="4"/>
  <c r="E150" i="2"/>
  <c r="E151" i="2"/>
  <c r="E152" i="2"/>
  <c r="E154" i="2"/>
  <c r="E155" i="2"/>
  <c r="D195" i="2"/>
  <c r="F152" i="2"/>
  <c r="F150" i="2"/>
  <c r="F151" i="2"/>
  <c r="F154" i="2"/>
  <c r="F155" i="2"/>
  <c r="E195" i="2"/>
  <c r="G150" i="2"/>
  <c r="G151" i="2"/>
  <c r="G152" i="2"/>
  <c r="G154" i="2"/>
  <c r="G155" i="2"/>
  <c r="F195" i="2"/>
  <c r="H152" i="2"/>
  <c r="H150" i="2"/>
  <c r="H151" i="2"/>
  <c r="H154" i="2"/>
  <c r="H155" i="2"/>
  <c r="G195" i="2"/>
  <c r="I151" i="2"/>
  <c r="I150" i="2"/>
  <c r="I152" i="2"/>
  <c r="I154" i="2"/>
  <c r="I155" i="2"/>
  <c r="H195" i="2"/>
  <c r="J150" i="2"/>
  <c r="J151" i="2"/>
  <c r="J152" i="2"/>
  <c r="J154" i="2"/>
  <c r="J155" i="2"/>
  <c r="I195" i="2"/>
  <c r="K151" i="2"/>
  <c r="K150" i="2"/>
  <c r="K152" i="2"/>
  <c r="K154" i="2"/>
  <c r="K155" i="2"/>
  <c r="J195" i="2"/>
  <c r="L152" i="2"/>
  <c r="L150" i="2"/>
  <c r="L151" i="2"/>
  <c r="L154" i="2"/>
  <c r="L155" i="2"/>
  <c r="K195" i="2"/>
  <c r="M150" i="2"/>
  <c r="M151" i="2"/>
  <c r="M152" i="2"/>
  <c r="M154" i="2"/>
  <c r="M155" i="2"/>
  <c r="L195" i="2"/>
  <c r="N150" i="2"/>
  <c r="N151" i="2"/>
  <c r="N152" i="2"/>
  <c r="N154" i="2"/>
  <c r="N155" i="2"/>
  <c r="M195" i="2"/>
  <c r="O150" i="2"/>
  <c r="O151" i="2"/>
  <c r="O152" i="2"/>
  <c r="O154" i="2"/>
  <c r="O155" i="2"/>
  <c r="N195" i="2"/>
  <c r="P150" i="2"/>
  <c r="P151" i="2"/>
  <c r="P152" i="2"/>
  <c r="P154" i="2"/>
  <c r="P155" i="2"/>
  <c r="O195" i="2"/>
  <c r="Q150" i="2"/>
  <c r="Q151" i="2"/>
  <c r="Q152" i="2"/>
  <c r="Q154" i="2"/>
  <c r="Q155" i="2"/>
  <c r="P195" i="2"/>
  <c r="R152" i="2"/>
  <c r="R150" i="2"/>
  <c r="R151" i="2"/>
  <c r="R154" i="2"/>
  <c r="R155" i="2"/>
  <c r="Q195" i="2"/>
  <c r="S150" i="2"/>
  <c r="S151" i="2"/>
  <c r="S152" i="2"/>
  <c r="S154" i="2"/>
  <c r="S155" i="2"/>
  <c r="R195" i="2"/>
  <c r="T150" i="2"/>
  <c r="T151" i="2"/>
  <c r="T152" i="2"/>
  <c r="T154" i="2"/>
  <c r="T155" i="2"/>
  <c r="S195" i="2"/>
  <c r="U150" i="2"/>
  <c r="U151" i="2"/>
  <c r="U152" i="2"/>
  <c r="U154" i="2"/>
  <c r="U155" i="2"/>
  <c r="T195" i="2"/>
  <c r="D152" i="2"/>
  <c r="D151" i="2"/>
  <c r="D150" i="2"/>
  <c r="D154" i="2"/>
  <c r="D155" i="2"/>
  <c r="C195" i="2"/>
  <c r="Y154" i="2"/>
  <c r="Y155" i="2"/>
  <c r="Y156" i="2"/>
  <c r="Y157" i="2"/>
  <c r="AD181" i="2"/>
  <c r="Z154" i="2"/>
  <c r="Z155" i="2"/>
  <c r="Z156" i="2"/>
  <c r="Z157" i="2"/>
  <c r="AE181" i="2"/>
  <c r="AA155" i="2"/>
  <c r="AA156" i="2"/>
  <c r="AA154" i="2"/>
  <c r="AA157" i="2"/>
  <c r="AF181" i="2"/>
  <c r="AB155" i="2"/>
  <c r="AB154" i="2"/>
  <c r="AB156" i="2"/>
  <c r="AB157" i="2"/>
  <c r="AG181" i="2"/>
  <c r="AC155" i="2"/>
  <c r="AC154" i="2"/>
  <c r="AC156" i="2"/>
  <c r="AC157" i="2"/>
  <c r="AH181" i="2"/>
  <c r="AD154" i="2"/>
  <c r="AD155" i="2"/>
  <c r="AD156" i="2"/>
  <c r="AD157" i="2"/>
  <c r="AI181" i="2"/>
  <c r="AE154" i="2"/>
  <c r="AE155" i="2"/>
  <c r="AE156" i="2"/>
  <c r="AE157" i="2"/>
  <c r="AJ181" i="2"/>
  <c r="AF154" i="2"/>
  <c r="AF155" i="2"/>
  <c r="AF156" i="2"/>
  <c r="AF157" i="2"/>
  <c r="AK181" i="2"/>
  <c r="AG154" i="2"/>
  <c r="AG155" i="2"/>
  <c r="AG156" i="2"/>
  <c r="AG157" i="2"/>
  <c r="AL181" i="2"/>
  <c r="AH154" i="2"/>
  <c r="AH155" i="2"/>
  <c r="AH156" i="2"/>
  <c r="AH157" i="2"/>
  <c r="AM181" i="2"/>
  <c r="AI154" i="2"/>
  <c r="AI155" i="2"/>
  <c r="AI156" i="2"/>
  <c r="AI157" i="2"/>
  <c r="AN181" i="2"/>
  <c r="AJ154" i="2"/>
  <c r="AJ155" i="2"/>
  <c r="AJ156" i="2"/>
  <c r="AJ157" i="2"/>
  <c r="AO181" i="2"/>
  <c r="AK154" i="2"/>
  <c r="AK155" i="2"/>
  <c r="AK156" i="2"/>
  <c r="AK157" i="2"/>
  <c r="AP181" i="2"/>
  <c r="AL154" i="2"/>
  <c r="AL155" i="2"/>
  <c r="AL156" i="2"/>
  <c r="AL157" i="2"/>
  <c r="AQ181" i="2"/>
  <c r="AM154" i="2"/>
  <c r="AM155" i="2"/>
  <c r="AM156" i="2"/>
  <c r="AM157" i="2"/>
  <c r="AR181" i="2"/>
  <c r="AN154" i="2"/>
  <c r="AN155" i="2"/>
  <c r="AN156" i="2"/>
  <c r="AN157" i="2"/>
  <c r="AS181" i="2"/>
  <c r="AO154" i="2"/>
  <c r="AO155" i="2"/>
  <c r="AO156" i="2"/>
  <c r="AO157" i="2"/>
  <c r="AT181" i="2"/>
  <c r="AP154" i="2"/>
  <c r="AP155" i="2"/>
  <c r="AP156" i="2"/>
  <c r="AP157" i="2"/>
  <c r="AU181" i="2"/>
  <c r="AQ154" i="2"/>
  <c r="AQ155" i="2"/>
  <c r="AQ156" i="2"/>
  <c r="AQ157" i="2"/>
  <c r="AV181" i="2"/>
  <c r="AR154" i="2"/>
  <c r="AR155" i="2"/>
  <c r="AR156" i="2"/>
  <c r="AR157" i="2"/>
  <c r="AW181" i="2"/>
  <c r="AX181" i="2"/>
  <c r="AY181" i="2"/>
  <c r="AZ181" i="2"/>
  <c r="X154" i="2"/>
  <c r="X155" i="2"/>
  <c r="X156" i="2"/>
  <c r="X157" i="2"/>
  <c r="AC181" i="2"/>
  <c r="X143" i="2"/>
  <c r="X144" i="2"/>
  <c r="X145" i="2"/>
  <c r="X146" i="2"/>
  <c r="AC180" i="2"/>
  <c r="X158" i="2"/>
  <c r="X159" i="2"/>
  <c r="AC195" i="2"/>
  <c r="Y158" i="2"/>
  <c r="Y159" i="2"/>
  <c r="AD195" i="2"/>
  <c r="Z158" i="2"/>
  <c r="Z159" i="2"/>
  <c r="AE195" i="2"/>
  <c r="AA158" i="2"/>
  <c r="AA159" i="2"/>
  <c r="AF195" i="2"/>
  <c r="AB158" i="2"/>
  <c r="AB159" i="2"/>
  <c r="AG195" i="2"/>
  <c r="AC158" i="2"/>
  <c r="AC159" i="2"/>
  <c r="AH195" i="2"/>
  <c r="AD158" i="2"/>
  <c r="AD159" i="2"/>
  <c r="AI195" i="2"/>
  <c r="AE158" i="2"/>
  <c r="AE159" i="2"/>
  <c r="AJ195" i="2"/>
  <c r="AF158" i="2"/>
  <c r="AF159" i="2"/>
  <c r="AK195" i="2"/>
  <c r="AG158" i="2"/>
  <c r="AG159" i="2"/>
  <c r="AL195" i="2"/>
  <c r="AH158" i="2"/>
  <c r="AH159" i="2"/>
  <c r="AM195" i="2"/>
  <c r="AI158" i="2"/>
  <c r="AI159" i="2"/>
  <c r="AN195" i="2"/>
  <c r="AJ158" i="2"/>
  <c r="AJ159" i="2"/>
  <c r="AO195" i="2"/>
  <c r="AK158" i="2"/>
  <c r="AK159" i="2"/>
  <c r="AP195" i="2"/>
  <c r="AL158" i="2"/>
  <c r="AL159" i="2"/>
  <c r="AQ195" i="2"/>
  <c r="AM158" i="2"/>
  <c r="AM159" i="2"/>
  <c r="AR195" i="2"/>
  <c r="AN158" i="2"/>
  <c r="AN159" i="2"/>
  <c r="AS195" i="2"/>
  <c r="AO158" i="2"/>
  <c r="AO159" i="2"/>
  <c r="AT195" i="2"/>
  <c r="AP158" i="2"/>
  <c r="AP159" i="2"/>
  <c r="AU195" i="2"/>
  <c r="AQ158" i="2"/>
  <c r="AQ159" i="2"/>
  <c r="AV195" i="2"/>
  <c r="AR158" i="2"/>
  <c r="AR159" i="2"/>
  <c r="AW195" i="2"/>
  <c r="X147" i="2"/>
  <c r="X148" i="2"/>
  <c r="AC194" i="2"/>
  <c r="U153" i="2"/>
  <c r="T181" i="2"/>
  <c r="E153" i="2"/>
  <c r="D181" i="2"/>
  <c r="F153" i="2"/>
  <c r="E181" i="2"/>
  <c r="G153" i="2"/>
  <c r="F181" i="2"/>
  <c r="H153" i="2"/>
  <c r="G181" i="2"/>
  <c r="I153" i="2"/>
  <c r="H181" i="2"/>
  <c r="J153" i="2"/>
  <c r="I181" i="2"/>
  <c r="K153" i="2"/>
  <c r="J181" i="2"/>
  <c r="L153" i="2"/>
  <c r="K181" i="2"/>
  <c r="M153" i="2"/>
  <c r="L181" i="2"/>
  <c r="N153" i="2"/>
  <c r="M181" i="2"/>
  <c r="O153" i="2"/>
  <c r="N181" i="2"/>
  <c r="P153" i="2"/>
  <c r="O181" i="2"/>
  <c r="Q153" i="2"/>
  <c r="P181" i="2"/>
  <c r="R153" i="2"/>
  <c r="Q181" i="2"/>
  <c r="S153" i="2"/>
  <c r="R181" i="2"/>
  <c r="T153" i="2"/>
  <c r="S181" i="2"/>
  <c r="D153" i="2"/>
  <c r="C181" i="2"/>
  <c r="D140" i="2"/>
  <c r="D141" i="2"/>
  <c r="D142" i="2"/>
  <c r="D143" i="2"/>
  <c r="C180" i="2"/>
  <c r="AK143" i="2"/>
  <c r="AK144" i="2"/>
  <c r="AK145" i="2"/>
  <c r="AK146" i="2"/>
  <c r="AP180" i="2"/>
  <c r="D96" i="1"/>
  <c r="D97" i="1"/>
  <c r="D100" i="1" s="1"/>
  <c r="D101" i="1" s="1"/>
  <c r="P37" i="1" s="1"/>
  <c r="D98" i="1"/>
  <c r="E96" i="1"/>
  <c r="E97" i="1"/>
  <c r="E98" i="1"/>
  <c r="E100" i="1"/>
  <c r="E101" i="1" s="1"/>
  <c r="Q37" i="1" s="1"/>
  <c r="F96" i="1"/>
  <c r="F97" i="1"/>
  <c r="F100" i="1" s="1"/>
  <c r="F101" i="1" s="1"/>
  <c r="R37" i="1" s="1"/>
  <c r="F98" i="1"/>
  <c r="G96" i="1"/>
  <c r="G97" i="1"/>
  <c r="G98" i="1"/>
  <c r="G100" i="1"/>
  <c r="G101" i="1" s="1"/>
  <c r="S37" i="1" s="1"/>
  <c r="H98" i="1"/>
  <c r="H96" i="1"/>
  <c r="H100" i="1" s="1"/>
  <c r="H101" i="1" s="1"/>
  <c r="T37" i="1" s="1"/>
  <c r="H97" i="1"/>
  <c r="I96" i="1"/>
  <c r="I97" i="1"/>
  <c r="I98" i="1"/>
  <c r="I100" i="1"/>
  <c r="I101" i="1" s="1"/>
  <c r="U37" i="1" s="1"/>
  <c r="J96" i="1"/>
  <c r="J97" i="1"/>
  <c r="J100" i="1" s="1"/>
  <c r="J101" i="1" s="1"/>
  <c r="V37" i="1" s="1"/>
  <c r="J98" i="1"/>
  <c r="K96" i="1"/>
  <c r="K99" i="1" s="1"/>
  <c r="K97" i="1"/>
  <c r="C84" i="1"/>
  <c r="C85" i="1"/>
  <c r="C86" i="1"/>
  <c r="C88" i="1" s="1"/>
  <c r="C89" i="1" s="1"/>
  <c r="O36" i="1" s="1"/>
  <c r="C101" i="1" s="1"/>
  <c r="O37" i="1" s="1"/>
  <c r="D84" i="1"/>
  <c r="D85" i="1"/>
  <c r="D86" i="1"/>
  <c r="D88" i="1"/>
  <c r="D89" i="1" s="1"/>
  <c r="P36" i="1" s="1"/>
  <c r="E84" i="1"/>
  <c r="E85" i="1"/>
  <c r="E88" i="1" s="1"/>
  <c r="E89" i="1" s="1"/>
  <c r="Q36" i="1" s="1"/>
  <c r="E86" i="1"/>
  <c r="F84" i="1"/>
  <c r="F85" i="1"/>
  <c r="F86" i="1"/>
  <c r="F88" i="1"/>
  <c r="F89" i="1" s="1"/>
  <c r="R36" i="1" s="1"/>
  <c r="G84" i="1"/>
  <c r="G85" i="1"/>
  <c r="G87" i="1" s="1"/>
  <c r="G86" i="1"/>
  <c r="H84" i="1"/>
  <c r="H85" i="1"/>
  <c r="H86" i="1"/>
  <c r="H88" i="1"/>
  <c r="H89" i="1" s="1"/>
  <c r="T36" i="1" s="1"/>
  <c r="I84" i="1"/>
  <c r="I85" i="1"/>
  <c r="I88" i="1" s="1"/>
  <c r="I89" i="1" s="1"/>
  <c r="U36" i="1" s="1"/>
  <c r="I86" i="1"/>
  <c r="J84" i="1"/>
  <c r="J85" i="1"/>
  <c r="J86" i="1"/>
  <c r="J88" i="1"/>
  <c r="J89" i="1" s="1"/>
  <c r="V36" i="1" s="1"/>
  <c r="K84" i="1"/>
  <c r="K85" i="1"/>
  <c r="K87" i="1" s="1"/>
  <c r="K86" i="1"/>
  <c r="D72" i="1"/>
  <c r="D73" i="1"/>
  <c r="D74" i="1"/>
  <c r="D76" i="1"/>
  <c r="D77" i="1" s="1"/>
  <c r="P35" i="1" s="1"/>
  <c r="E72" i="1"/>
  <c r="E73" i="1"/>
  <c r="E76" i="1" s="1"/>
  <c r="E77" i="1" s="1"/>
  <c r="Q35" i="1" s="1"/>
  <c r="E74" i="1"/>
  <c r="F72" i="1"/>
  <c r="F73" i="1"/>
  <c r="F74" i="1"/>
  <c r="F76" i="1"/>
  <c r="F77" i="1" s="1"/>
  <c r="R35" i="1" s="1"/>
  <c r="G72" i="1"/>
  <c r="G73" i="1"/>
  <c r="G76" i="1" s="1"/>
  <c r="G77" i="1" s="1"/>
  <c r="S35" i="1" s="1"/>
  <c r="G74" i="1"/>
  <c r="H72" i="1"/>
  <c r="H73" i="1"/>
  <c r="H74" i="1"/>
  <c r="H76" i="1"/>
  <c r="H77" i="1" s="1"/>
  <c r="T35" i="1" s="1"/>
  <c r="I72" i="1"/>
  <c r="I73" i="1"/>
  <c r="I76" i="1" s="1"/>
  <c r="I77" i="1" s="1"/>
  <c r="U35" i="1" s="1"/>
  <c r="I74" i="1"/>
  <c r="J72" i="1"/>
  <c r="J73" i="1"/>
  <c r="J74" i="1"/>
  <c r="J76" i="1"/>
  <c r="J77" i="1" s="1"/>
  <c r="V35" i="1" s="1"/>
  <c r="K72" i="1"/>
  <c r="K73" i="1"/>
  <c r="K75" i="1" s="1"/>
  <c r="K74" i="1"/>
  <c r="C72" i="1"/>
  <c r="C73" i="1"/>
  <c r="C74" i="1"/>
  <c r="C76" i="1"/>
  <c r="C77" i="1" s="1"/>
  <c r="O35" i="1" s="1"/>
  <c r="C60" i="1"/>
  <c r="C61" i="1"/>
  <c r="C64" i="1" s="1"/>
  <c r="C65" i="1" s="1"/>
  <c r="O34" i="1" s="1"/>
  <c r="C62" i="1"/>
  <c r="D60" i="1"/>
  <c r="D61" i="1"/>
  <c r="D62" i="1"/>
  <c r="D64" i="1"/>
  <c r="D65" i="1" s="1"/>
  <c r="P34" i="1" s="1"/>
  <c r="E60" i="1"/>
  <c r="E61" i="1"/>
  <c r="E64" i="1" s="1"/>
  <c r="E65" i="1" s="1"/>
  <c r="Q34" i="1" s="1"/>
  <c r="E62" i="1"/>
  <c r="F60" i="1"/>
  <c r="F61" i="1"/>
  <c r="F62" i="1"/>
  <c r="F64" i="1"/>
  <c r="F65" i="1" s="1"/>
  <c r="R34" i="1" s="1"/>
  <c r="G60" i="1"/>
  <c r="G61" i="1"/>
  <c r="G64" i="1" s="1"/>
  <c r="G65" i="1" s="1"/>
  <c r="S34" i="1" s="1"/>
  <c r="G62" i="1"/>
  <c r="H60" i="1"/>
  <c r="H61" i="1"/>
  <c r="H62" i="1"/>
  <c r="H64" i="1"/>
  <c r="H65" i="1" s="1"/>
  <c r="T34" i="1" s="1"/>
  <c r="I60" i="1"/>
  <c r="I61" i="1"/>
  <c r="I64" i="1" s="1"/>
  <c r="I65" i="1" s="1"/>
  <c r="U34" i="1" s="1"/>
  <c r="I62" i="1"/>
  <c r="J60" i="1"/>
  <c r="J61" i="1"/>
  <c r="J62" i="1"/>
  <c r="J64" i="1"/>
  <c r="J65" i="1" s="1"/>
  <c r="V34" i="1" s="1"/>
  <c r="K60" i="1"/>
  <c r="K61" i="1"/>
  <c r="K64" i="1" s="1"/>
  <c r="K65" i="1" s="1"/>
  <c r="W34" i="1" s="1"/>
  <c r="K62" i="1"/>
  <c r="C48" i="1"/>
  <c r="C49" i="1"/>
  <c r="C50" i="1"/>
  <c r="C52" i="1"/>
  <c r="C53" i="1" s="1"/>
  <c r="O33" i="1" s="1"/>
  <c r="D48" i="1"/>
  <c r="D49" i="1"/>
  <c r="D52" i="1" s="1"/>
  <c r="D53" i="1" s="1"/>
  <c r="P33" i="1" s="1"/>
  <c r="D50" i="1"/>
  <c r="E48" i="1"/>
  <c r="E49" i="1"/>
  <c r="E50" i="1"/>
  <c r="E52" i="1"/>
  <c r="E53" i="1" s="1"/>
  <c r="Q33" i="1" s="1"/>
  <c r="F48" i="1"/>
  <c r="F49" i="1"/>
  <c r="F52" i="1" s="1"/>
  <c r="F53" i="1" s="1"/>
  <c r="R33" i="1" s="1"/>
  <c r="F50" i="1"/>
  <c r="G48" i="1"/>
  <c r="G51" i="1" s="1"/>
  <c r="G49" i="1"/>
  <c r="G50" i="1"/>
  <c r="G52" i="1"/>
  <c r="G53" i="1" s="1"/>
  <c r="S33" i="1" s="1"/>
  <c r="H48" i="1"/>
  <c r="H49" i="1"/>
  <c r="H52" i="1" s="1"/>
  <c r="H53" i="1" s="1"/>
  <c r="T33" i="1" s="1"/>
  <c r="H50" i="1"/>
  <c r="I48" i="1"/>
  <c r="I49" i="1"/>
  <c r="I50" i="1"/>
  <c r="I52" i="1"/>
  <c r="I53" i="1" s="1"/>
  <c r="U33" i="1" s="1"/>
  <c r="J48" i="1"/>
  <c r="J49" i="1"/>
  <c r="J52" i="1" s="1"/>
  <c r="J53" i="1" s="1"/>
  <c r="V33" i="1" s="1"/>
  <c r="J50" i="1"/>
  <c r="K48" i="1"/>
  <c r="K51" i="1" s="1"/>
  <c r="K49" i="1"/>
  <c r="K50" i="1"/>
  <c r="K52" i="1"/>
  <c r="K53" i="1" s="1"/>
  <c r="W33" i="1" s="1"/>
  <c r="J51" i="1"/>
  <c r="I51" i="1"/>
  <c r="F51" i="1"/>
  <c r="E51" i="1"/>
  <c r="C51" i="1"/>
  <c r="Q143" i="4"/>
  <c r="Q141" i="4"/>
  <c r="Q142" i="4"/>
  <c r="Q144" i="4"/>
  <c r="Q172" i="4"/>
  <c r="V141" i="4"/>
  <c r="V142" i="4"/>
  <c r="V143" i="4"/>
  <c r="V145" i="4"/>
  <c r="V146" i="4"/>
  <c r="V185" i="4"/>
  <c r="U141" i="4"/>
  <c r="U142" i="4"/>
  <c r="U143" i="4"/>
  <c r="U145" i="4"/>
  <c r="U146" i="4"/>
  <c r="U185" i="4"/>
  <c r="T141" i="4"/>
  <c r="T142" i="4"/>
  <c r="T143" i="4"/>
  <c r="T145" i="4"/>
  <c r="T146" i="4"/>
  <c r="T185" i="4"/>
  <c r="S141" i="4"/>
  <c r="S142" i="4"/>
  <c r="S143" i="4"/>
  <c r="S145" i="4"/>
  <c r="S146" i="4"/>
  <c r="S185" i="4"/>
  <c r="R141" i="4"/>
  <c r="R142" i="4"/>
  <c r="R143" i="4"/>
  <c r="R145" i="4"/>
  <c r="R146" i="4"/>
  <c r="R185" i="4"/>
  <c r="Q145" i="4"/>
  <c r="Q146" i="4"/>
  <c r="Q185" i="4"/>
  <c r="P141" i="4"/>
  <c r="P142" i="4"/>
  <c r="P143" i="4"/>
  <c r="P145" i="4"/>
  <c r="P146" i="4"/>
  <c r="P185" i="4"/>
  <c r="O141" i="4"/>
  <c r="O142" i="4"/>
  <c r="O143" i="4"/>
  <c r="O145" i="4"/>
  <c r="O146" i="4"/>
  <c r="O185" i="4"/>
  <c r="N141" i="4"/>
  <c r="N142" i="4"/>
  <c r="N143" i="4"/>
  <c r="N145" i="4"/>
  <c r="N146" i="4"/>
  <c r="N185" i="4"/>
  <c r="M141" i="4"/>
  <c r="M142" i="4"/>
  <c r="M143" i="4"/>
  <c r="M145" i="4"/>
  <c r="M146" i="4"/>
  <c r="M185" i="4"/>
  <c r="L141" i="4"/>
  <c r="L142" i="4"/>
  <c r="L143" i="4"/>
  <c r="L145" i="4"/>
  <c r="L146" i="4"/>
  <c r="L185" i="4"/>
  <c r="K141" i="4"/>
  <c r="K142" i="4"/>
  <c r="K143" i="4"/>
  <c r="K145" i="4"/>
  <c r="K146" i="4"/>
  <c r="K185" i="4"/>
  <c r="J141" i="4"/>
  <c r="J142" i="4"/>
  <c r="J143" i="4"/>
  <c r="J145" i="4"/>
  <c r="J146" i="4"/>
  <c r="J185" i="4"/>
  <c r="I141" i="4"/>
  <c r="I142" i="4"/>
  <c r="I143" i="4"/>
  <c r="I145" i="4"/>
  <c r="I146" i="4"/>
  <c r="I185" i="4"/>
  <c r="H141" i="4"/>
  <c r="H142" i="4"/>
  <c r="H143" i="4"/>
  <c r="H145" i="4"/>
  <c r="H146" i="4"/>
  <c r="H185" i="4"/>
  <c r="G141" i="4"/>
  <c r="G142" i="4"/>
  <c r="G143" i="4"/>
  <c r="G145" i="4"/>
  <c r="G146" i="4"/>
  <c r="G185" i="4"/>
  <c r="F142" i="4"/>
  <c r="F141" i="4"/>
  <c r="F143" i="4"/>
  <c r="F145" i="4"/>
  <c r="F146" i="4"/>
  <c r="F185" i="4"/>
  <c r="E141" i="4"/>
  <c r="E142" i="4"/>
  <c r="E143" i="4"/>
  <c r="E145" i="4"/>
  <c r="E146" i="4"/>
  <c r="E185" i="4"/>
  <c r="D141" i="4"/>
  <c r="D142" i="4"/>
  <c r="D143" i="4"/>
  <c r="D145" i="4"/>
  <c r="D146" i="4"/>
  <c r="D185" i="4"/>
  <c r="C143" i="4"/>
  <c r="C141" i="4"/>
  <c r="C142" i="4"/>
  <c r="C145" i="4"/>
  <c r="C146" i="4"/>
  <c r="C185" i="4"/>
  <c r="V131" i="4"/>
  <c r="V130" i="4"/>
  <c r="V132" i="4"/>
  <c r="V134" i="4"/>
  <c r="V135" i="4"/>
  <c r="V184" i="4"/>
  <c r="U131" i="4"/>
  <c r="U132" i="4"/>
  <c r="U130" i="4"/>
  <c r="U134" i="4"/>
  <c r="U135" i="4"/>
  <c r="U184" i="4"/>
  <c r="T132" i="4"/>
  <c r="T131" i="4"/>
  <c r="T130" i="4"/>
  <c r="T134" i="4"/>
  <c r="T135" i="4"/>
  <c r="T184" i="4"/>
  <c r="S130" i="4"/>
  <c r="S131" i="4"/>
  <c r="S132" i="4"/>
  <c r="S134" i="4"/>
  <c r="S135" i="4"/>
  <c r="S184" i="4"/>
  <c r="R130" i="4"/>
  <c r="R131" i="4"/>
  <c r="R132" i="4"/>
  <c r="R134" i="4"/>
  <c r="R135" i="4"/>
  <c r="R184" i="4"/>
  <c r="Q130" i="4"/>
  <c r="Q131" i="4"/>
  <c r="Q132" i="4"/>
  <c r="Q134" i="4"/>
  <c r="Q135" i="4"/>
  <c r="Q184" i="4"/>
  <c r="P130" i="4"/>
  <c r="P132" i="4"/>
  <c r="P131" i="4"/>
  <c r="P134" i="4"/>
  <c r="P135" i="4"/>
  <c r="P184" i="4"/>
  <c r="O131" i="4"/>
  <c r="O132" i="4"/>
  <c r="O130" i="4"/>
  <c r="O134" i="4"/>
  <c r="O135" i="4"/>
  <c r="O184" i="4"/>
  <c r="N130" i="4"/>
  <c r="N131" i="4"/>
  <c r="N132" i="4"/>
  <c r="N134" i="4"/>
  <c r="N135" i="4"/>
  <c r="N184" i="4"/>
  <c r="M130" i="4"/>
  <c r="M131" i="4"/>
  <c r="M132" i="4"/>
  <c r="M134" i="4"/>
  <c r="M135" i="4"/>
  <c r="M184" i="4"/>
  <c r="L130" i="4"/>
  <c r="L131" i="4"/>
  <c r="L132" i="4"/>
  <c r="L134" i="4"/>
  <c r="L135" i="4"/>
  <c r="L184" i="4"/>
  <c r="K130" i="4"/>
  <c r="K131" i="4"/>
  <c r="K132" i="4"/>
  <c r="K134" i="4"/>
  <c r="K135" i="4"/>
  <c r="K184" i="4"/>
  <c r="J130" i="4"/>
  <c r="J131" i="4"/>
  <c r="J132" i="4"/>
  <c r="J134" i="4"/>
  <c r="J135" i="4"/>
  <c r="J184" i="4"/>
  <c r="I130" i="4"/>
  <c r="I131" i="4"/>
  <c r="I132" i="4"/>
  <c r="I134" i="4"/>
  <c r="I135" i="4"/>
  <c r="I184" i="4"/>
  <c r="H134" i="4"/>
  <c r="H135" i="4"/>
  <c r="H184" i="4"/>
  <c r="G130" i="4"/>
  <c r="G131" i="4"/>
  <c r="G132" i="4"/>
  <c r="G134" i="4"/>
  <c r="G135" i="4"/>
  <c r="G184" i="4"/>
  <c r="F130" i="4"/>
  <c r="F131" i="4"/>
  <c r="F132" i="4"/>
  <c r="F134" i="4"/>
  <c r="F135" i="4"/>
  <c r="F184" i="4"/>
  <c r="E130" i="4"/>
  <c r="E131" i="4"/>
  <c r="E132" i="4"/>
  <c r="E134" i="4"/>
  <c r="E135" i="4"/>
  <c r="E184" i="4"/>
  <c r="D130" i="4"/>
  <c r="D131" i="4"/>
  <c r="D132" i="4"/>
  <c r="D134" i="4"/>
  <c r="D135" i="4"/>
  <c r="D184" i="4"/>
  <c r="C130" i="4"/>
  <c r="C131" i="4"/>
  <c r="C132" i="4"/>
  <c r="C134" i="4"/>
  <c r="C135" i="4"/>
  <c r="C184" i="4"/>
  <c r="B134" i="4"/>
  <c r="B135" i="4"/>
  <c r="B184" i="4"/>
  <c r="V119" i="4"/>
  <c r="V120" i="4"/>
  <c r="V121" i="4"/>
  <c r="V123" i="4"/>
  <c r="V124" i="4"/>
  <c r="V183" i="4"/>
  <c r="U119" i="4"/>
  <c r="U121" i="4"/>
  <c r="U120" i="4"/>
  <c r="U123" i="4"/>
  <c r="U124" i="4"/>
  <c r="U183" i="4"/>
  <c r="T120" i="4"/>
  <c r="T119" i="4"/>
  <c r="T121" i="4"/>
  <c r="T123" i="4"/>
  <c r="T124" i="4"/>
  <c r="T183" i="4"/>
  <c r="S120" i="4"/>
  <c r="S121" i="4"/>
  <c r="S119" i="4"/>
  <c r="S123" i="4"/>
  <c r="S124" i="4"/>
  <c r="S183" i="4"/>
  <c r="R120" i="4"/>
  <c r="R119" i="4"/>
  <c r="R121" i="4"/>
  <c r="R123" i="4"/>
  <c r="R124" i="4"/>
  <c r="R183" i="4"/>
  <c r="Q119" i="4"/>
  <c r="Q120" i="4"/>
  <c r="Q121" i="4"/>
  <c r="Q123" i="4"/>
  <c r="Q124" i="4"/>
  <c r="Q183" i="4"/>
  <c r="P119" i="4"/>
  <c r="P120" i="4"/>
  <c r="P121" i="4"/>
  <c r="P123" i="4"/>
  <c r="P124" i="4"/>
  <c r="P183" i="4"/>
  <c r="O119" i="4"/>
  <c r="O120" i="4"/>
  <c r="O121" i="4"/>
  <c r="O123" i="4"/>
  <c r="O124" i="4"/>
  <c r="O183" i="4"/>
  <c r="N119" i="4"/>
  <c r="N120" i="4"/>
  <c r="N121" i="4"/>
  <c r="N123" i="4"/>
  <c r="N124" i="4"/>
  <c r="N183" i="4"/>
  <c r="M119" i="4"/>
  <c r="M120" i="4"/>
  <c r="M121" i="4"/>
  <c r="M123" i="4"/>
  <c r="M124" i="4"/>
  <c r="M183" i="4"/>
  <c r="L119" i="4"/>
  <c r="L121" i="4"/>
  <c r="L120" i="4"/>
  <c r="L123" i="4"/>
  <c r="L124" i="4"/>
  <c r="L183" i="4"/>
  <c r="K119" i="4"/>
  <c r="K120" i="4"/>
  <c r="K121" i="4"/>
  <c r="K123" i="4"/>
  <c r="K124" i="4"/>
  <c r="K183" i="4"/>
  <c r="J119" i="4"/>
  <c r="J120" i="4"/>
  <c r="J121" i="4"/>
  <c r="J123" i="4"/>
  <c r="J124" i="4"/>
  <c r="J183" i="4"/>
  <c r="I119" i="4"/>
  <c r="I120" i="4"/>
  <c r="I121" i="4"/>
  <c r="I123" i="4"/>
  <c r="I124" i="4"/>
  <c r="I183" i="4"/>
  <c r="H119" i="4"/>
  <c r="H120" i="4"/>
  <c r="H121" i="4"/>
  <c r="H123" i="4"/>
  <c r="H124" i="4"/>
  <c r="H183" i="4"/>
  <c r="G120" i="4"/>
  <c r="G121" i="4"/>
  <c r="G119" i="4"/>
  <c r="G123" i="4"/>
  <c r="G124" i="4"/>
  <c r="G183" i="4"/>
  <c r="F119" i="4"/>
  <c r="F120" i="4"/>
  <c r="F121" i="4"/>
  <c r="F123" i="4"/>
  <c r="F124" i="4"/>
  <c r="F183" i="4"/>
  <c r="E119" i="4"/>
  <c r="E120" i="4"/>
  <c r="E121" i="4"/>
  <c r="E123" i="4"/>
  <c r="E124" i="4"/>
  <c r="E183" i="4"/>
  <c r="D119" i="4"/>
  <c r="D121" i="4"/>
  <c r="D120" i="4"/>
  <c r="D123" i="4"/>
  <c r="D124" i="4"/>
  <c r="D183" i="4"/>
  <c r="C119" i="4"/>
  <c r="C120" i="4"/>
  <c r="C121" i="4"/>
  <c r="C123" i="4"/>
  <c r="C124" i="4"/>
  <c r="C183" i="4"/>
  <c r="B121" i="4"/>
  <c r="B120" i="4"/>
  <c r="B119" i="4"/>
  <c r="B123" i="4"/>
  <c r="B124" i="4"/>
  <c r="B183" i="4"/>
  <c r="V110" i="4"/>
  <c r="V108" i="4"/>
  <c r="V109" i="4"/>
  <c r="V112" i="4"/>
  <c r="V113" i="4"/>
  <c r="V182" i="4"/>
  <c r="U108" i="4"/>
  <c r="U109" i="4"/>
  <c r="U110" i="4"/>
  <c r="U112" i="4"/>
  <c r="U113" i="4"/>
  <c r="U182" i="4"/>
  <c r="T110" i="4"/>
  <c r="T108" i="4"/>
  <c r="T109" i="4"/>
  <c r="T112" i="4"/>
  <c r="T113" i="4"/>
  <c r="T182" i="4"/>
  <c r="S110" i="4"/>
  <c r="S108" i="4"/>
  <c r="S109" i="4"/>
  <c r="S112" i="4"/>
  <c r="S113" i="4"/>
  <c r="S182" i="4"/>
  <c r="R108" i="4"/>
  <c r="R110" i="4"/>
  <c r="R109" i="4"/>
  <c r="R112" i="4"/>
  <c r="R113" i="4"/>
  <c r="R182" i="4"/>
  <c r="Q108" i="4"/>
  <c r="Q109" i="4"/>
  <c r="Q110" i="4"/>
  <c r="Q112" i="4"/>
  <c r="Q113" i="4"/>
  <c r="Q182" i="4"/>
  <c r="P110" i="4"/>
  <c r="P108" i="4"/>
  <c r="P109" i="4"/>
  <c r="P112" i="4"/>
  <c r="P113" i="4"/>
  <c r="P182" i="4"/>
  <c r="O109" i="4"/>
  <c r="O110" i="4"/>
  <c r="O108" i="4"/>
  <c r="O112" i="4"/>
  <c r="O113" i="4"/>
  <c r="O182" i="4"/>
  <c r="N109" i="4"/>
  <c r="N108" i="4"/>
  <c r="N110" i="4"/>
  <c r="N112" i="4"/>
  <c r="N113" i="4"/>
  <c r="N182" i="4"/>
  <c r="M108" i="4"/>
  <c r="M109" i="4"/>
  <c r="M110" i="4"/>
  <c r="M112" i="4"/>
  <c r="M113" i="4"/>
  <c r="M182" i="4"/>
  <c r="L108" i="4"/>
  <c r="L109" i="4"/>
  <c r="L110" i="4"/>
  <c r="L112" i="4"/>
  <c r="L113" i="4"/>
  <c r="L182" i="4"/>
  <c r="K110" i="4"/>
  <c r="K108" i="4"/>
  <c r="K109" i="4"/>
  <c r="K112" i="4"/>
  <c r="K113" i="4"/>
  <c r="K182" i="4"/>
  <c r="J109" i="4"/>
  <c r="J108" i="4"/>
  <c r="J110" i="4"/>
  <c r="J112" i="4"/>
  <c r="J113" i="4"/>
  <c r="J182" i="4"/>
  <c r="I109" i="4"/>
  <c r="I110" i="4"/>
  <c r="I108" i="4"/>
  <c r="I112" i="4"/>
  <c r="I113" i="4"/>
  <c r="I182" i="4"/>
  <c r="H108" i="4"/>
  <c r="H110" i="4"/>
  <c r="H109" i="4"/>
  <c r="H112" i="4"/>
  <c r="H113" i="4"/>
  <c r="H182" i="4"/>
  <c r="G110" i="4"/>
  <c r="G108" i="4"/>
  <c r="G109" i="4"/>
  <c r="G112" i="4"/>
  <c r="G113" i="4"/>
  <c r="G182" i="4"/>
  <c r="F110" i="4"/>
  <c r="F109" i="4"/>
  <c r="F108" i="4"/>
  <c r="F112" i="4"/>
  <c r="F113" i="4"/>
  <c r="F182" i="4"/>
  <c r="E108" i="4"/>
  <c r="E109" i="4"/>
  <c r="E110" i="4"/>
  <c r="E112" i="4"/>
  <c r="E113" i="4"/>
  <c r="E182" i="4"/>
  <c r="D109" i="4"/>
  <c r="D110" i="4"/>
  <c r="D108" i="4"/>
  <c r="D112" i="4"/>
  <c r="D113" i="4"/>
  <c r="D182" i="4"/>
  <c r="C108" i="4"/>
  <c r="C109" i="4"/>
  <c r="C110" i="4"/>
  <c r="C112" i="4"/>
  <c r="C113" i="4"/>
  <c r="C182" i="4"/>
  <c r="B108" i="4"/>
  <c r="B109" i="4"/>
  <c r="B110" i="4"/>
  <c r="B112" i="4"/>
  <c r="B113" i="4"/>
  <c r="B182" i="4"/>
  <c r="V97" i="4"/>
  <c r="V98" i="4"/>
  <c r="V99" i="4"/>
  <c r="V101" i="4"/>
  <c r="V102" i="4"/>
  <c r="V181" i="4"/>
  <c r="U97" i="4"/>
  <c r="U98" i="4"/>
  <c r="U99" i="4"/>
  <c r="U101" i="4"/>
  <c r="U102" i="4"/>
  <c r="U181" i="4"/>
  <c r="T97" i="4"/>
  <c r="T98" i="4"/>
  <c r="T99" i="4"/>
  <c r="T101" i="4"/>
  <c r="T102" i="4"/>
  <c r="T181" i="4"/>
  <c r="S97" i="4"/>
  <c r="S98" i="4"/>
  <c r="S99" i="4"/>
  <c r="S101" i="4"/>
  <c r="S102" i="4"/>
  <c r="S181" i="4"/>
  <c r="R97" i="4"/>
  <c r="R98" i="4"/>
  <c r="R99" i="4"/>
  <c r="R101" i="4"/>
  <c r="R102" i="4"/>
  <c r="R181" i="4"/>
  <c r="Q97" i="4"/>
  <c r="Q98" i="4"/>
  <c r="Q99" i="4"/>
  <c r="Q101" i="4"/>
  <c r="Q102" i="4"/>
  <c r="Q181" i="4"/>
  <c r="P97" i="4"/>
  <c r="P98" i="4"/>
  <c r="P99" i="4"/>
  <c r="P101" i="4"/>
  <c r="P102" i="4"/>
  <c r="P181" i="4"/>
  <c r="O97" i="4"/>
  <c r="O98" i="4"/>
  <c r="O99" i="4"/>
  <c r="O101" i="4"/>
  <c r="O102" i="4"/>
  <c r="O181" i="4"/>
  <c r="N97" i="4"/>
  <c r="N98" i="4"/>
  <c r="N99" i="4"/>
  <c r="N101" i="4"/>
  <c r="N102" i="4"/>
  <c r="N181" i="4"/>
  <c r="M97" i="4"/>
  <c r="M98" i="4"/>
  <c r="M99" i="4"/>
  <c r="M101" i="4"/>
  <c r="M102" i="4"/>
  <c r="M181" i="4"/>
  <c r="L97" i="4"/>
  <c r="L98" i="4"/>
  <c r="L99" i="4"/>
  <c r="L101" i="4"/>
  <c r="L102" i="4"/>
  <c r="L181" i="4"/>
  <c r="K97" i="4"/>
  <c r="K98" i="4"/>
  <c r="K99" i="4"/>
  <c r="K101" i="4"/>
  <c r="K102" i="4"/>
  <c r="K181" i="4"/>
  <c r="J99" i="4"/>
  <c r="J97" i="4"/>
  <c r="J98" i="4"/>
  <c r="J101" i="4"/>
  <c r="J102" i="4"/>
  <c r="J181" i="4"/>
  <c r="I98" i="4"/>
  <c r="I97" i="4"/>
  <c r="I99" i="4"/>
  <c r="I101" i="4"/>
  <c r="I102" i="4"/>
  <c r="I181" i="4"/>
  <c r="H98" i="4"/>
  <c r="H97" i="4"/>
  <c r="H99" i="4"/>
  <c r="H101" i="4"/>
  <c r="H102" i="4"/>
  <c r="H181" i="4"/>
  <c r="G99" i="4"/>
  <c r="G97" i="4"/>
  <c r="G98" i="4"/>
  <c r="G101" i="4"/>
  <c r="G102" i="4"/>
  <c r="G181" i="4"/>
  <c r="F98" i="4"/>
  <c r="F97" i="4"/>
  <c r="F99" i="4"/>
  <c r="F101" i="4"/>
  <c r="F102" i="4"/>
  <c r="F181" i="4"/>
  <c r="E99" i="4"/>
  <c r="E97" i="4"/>
  <c r="E98" i="4"/>
  <c r="E101" i="4"/>
  <c r="E102" i="4"/>
  <c r="E181" i="4"/>
  <c r="D99" i="4"/>
  <c r="D97" i="4"/>
  <c r="D98" i="4"/>
  <c r="D101" i="4"/>
  <c r="D102" i="4"/>
  <c r="D181" i="4"/>
  <c r="C98" i="4"/>
  <c r="C97" i="4"/>
  <c r="C99" i="4"/>
  <c r="C101" i="4"/>
  <c r="C102" i="4"/>
  <c r="C181" i="4"/>
  <c r="B97" i="4"/>
  <c r="B98" i="4"/>
  <c r="B99" i="4"/>
  <c r="B101" i="4"/>
  <c r="B102" i="4"/>
  <c r="B181" i="4"/>
  <c r="V89" i="4"/>
  <c r="V87" i="4"/>
  <c r="V88" i="4"/>
  <c r="V91" i="4"/>
  <c r="V92" i="4"/>
  <c r="V180" i="4"/>
  <c r="U88" i="4"/>
  <c r="U87" i="4"/>
  <c r="U89" i="4"/>
  <c r="U91" i="4"/>
  <c r="U92" i="4"/>
  <c r="U180" i="4"/>
  <c r="T87" i="4"/>
  <c r="T89" i="4"/>
  <c r="T88" i="4"/>
  <c r="T91" i="4"/>
  <c r="T92" i="4"/>
  <c r="T180" i="4"/>
  <c r="S89" i="4"/>
  <c r="S87" i="4"/>
  <c r="S88" i="4"/>
  <c r="S91" i="4"/>
  <c r="S92" i="4"/>
  <c r="S180" i="4"/>
  <c r="R89" i="4"/>
  <c r="R88" i="4"/>
  <c r="R87" i="4"/>
  <c r="R91" i="4"/>
  <c r="R92" i="4"/>
  <c r="R180" i="4"/>
  <c r="Q88" i="4"/>
  <c r="Q87" i="4"/>
  <c r="Q89" i="4"/>
  <c r="Q91" i="4"/>
  <c r="Q92" i="4"/>
  <c r="Q180" i="4"/>
  <c r="P88" i="4"/>
  <c r="P87" i="4"/>
  <c r="P89" i="4"/>
  <c r="P91" i="4"/>
  <c r="P92" i="4"/>
  <c r="P180" i="4"/>
  <c r="O87" i="4"/>
  <c r="O88" i="4"/>
  <c r="O89" i="4"/>
  <c r="O91" i="4"/>
  <c r="O92" i="4"/>
  <c r="O180" i="4"/>
  <c r="N89" i="4"/>
  <c r="N88" i="4"/>
  <c r="N87" i="4"/>
  <c r="N91" i="4"/>
  <c r="N92" i="4"/>
  <c r="N180" i="4"/>
  <c r="M87" i="4"/>
  <c r="M88" i="4"/>
  <c r="M89" i="4"/>
  <c r="M91" i="4"/>
  <c r="M92" i="4"/>
  <c r="M180" i="4"/>
  <c r="L88" i="4"/>
  <c r="L87" i="4"/>
  <c r="L89" i="4"/>
  <c r="L91" i="4"/>
  <c r="L92" i="4"/>
  <c r="L180" i="4"/>
  <c r="K87" i="4"/>
  <c r="K88" i="4"/>
  <c r="K89" i="4"/>
  <c r="K91" i="4"/>
  <c r="K92" i="4"/>
  <c r="K180" i="4"/>
  <c r="J87" i="4"/>
  <c r="J88" i="4"/>
  <c r="J89" i="4"/>
  <c r="J91" i="4"/>
  <c r="J92" i="4"/>
  <c r="J180" i="4"/>
  <c r="I88" i="4"/>
  <c r="I87" i="4"/>
  <c r="I89" i="4"/>
  <c r="I91" i="4"/>
  <c r="I92" i="4"/>
  <c r="I180" i="4"/>
  <c r="H89" i="4"/>
  <c r="H88" i="4"/>
  <c r="H87" i="4"/>
  <c r="H91" i="4"/>
  <c r="H92" i="4"/>
  <c r="H180" i="4"/>
  <c r="G89" i="4"/>
  <c r="G88" i="4"/>
  <c r="G87" i="4"/>
  <c r="G91" i="4"/>
  <c r="G92" i="4"/>
  <c r="G180" i="4"/>
  <c r="F87" i="4"/>
  <c r="F88" i="4"/>
  <c r="F89" i="4"/>
  <c r="F91" i="4"/>
  <c r="F92" i="4"/>
  <c r="F180" i="4"/>
  <c r="E88" i="4"/>
  <c r="E87" i="4"/>
  <c r="E89" i="4"/>
  <c r="E91" i="4"/>
  <c r="E92" i="4"/>
  <c r="E180" i="4"/>
  <c r="D87" i="4"/>
  <c r="D88" i="4"/>
  <c r="D89" i="4"/>
  <c r="D91" i="4"/>
  <c r="D92" i="4"/>
  <c r="D180" i="4"/>
  <c r="C88" i="4"/>
  <c r="C89" i="4"/>
  <c r="C87" i="4"/>
  <c r="C91" i="4"/>
  <c r="C92" i="4"/>
  <c r="C180" i="4"/>
  <c r="B89" i="4"/>
  <c r="B87" i="4"/>
  <c r="B88" i="4"/>
  <c r="B91" i="4"/>
  <c r="B92" i="4"/>
  <c r="B180" i="4"/>
  <c r="V78" i="4"/>
  <c r="V76" i="4"/>
  <c r="V77" i="4"/>
  <c r="V80" i="4"/>
  <c r="V81" i="4"/>
  <c r="V179" i="4"/>
  <c r="U81" i="4"/>
  <c r="U179" i="4"/>
  <c r="T81" i="4"/>
  <c r="T179" i="4"/>
  <c r="S81" i="4"/>
  <c r="S179" i="4"/>
  <c r="R81" i="4"/>
  <c r="R179" i="4"/>
  <c r="Q81" i="4"/>
  <c r="Q179" i="4"/>
  <c r="P81" i="4"/>
  <c r="P179" i="4"/>
  <c r="O81" i="4"/>
  <c r="O179" i="4"/>
  <c r="N81" i="4"/>
  <c r="N179" i="4"/>
  <c r="M81" i="4"/>
  <c r="M179" i="4"/>
  <c r="L81" i="4"/>
  <c r="L179" i="4"/>
  <c r="K81" i="4"/>
  <c r="K179" i="4"/>
  <c r="J81" i="4"/>
  <c r="J179" i="4"/>
  <c r="I81" i="4"/>
  <c r="I179" i="4"/>
  <c r="H81" i="4"/>
  <c r="H179" i="4"/>
  <c r="G81" i="4"/>
  <c r="G179" i="4"/>
  <c r="F81" i="4"/>
  <c r="F179" i="4"/>
  <c r="E81" i="4"/>
  <c r="E179" i="4"/>
  <c r="D81" i="4"/>
  <c r="D179" i="4"/>
  <c r="C81" i="4"/>
  <c r="C179" i="4"/>
  <c r="V144" i="4"/>
  <c r="V172" i="4"/>
  <c r="U144" i="4"/>
  <c r="U172" i="4"/>
  <c r="T144" i="4"/>
  <c r="T172" i="4"/>
  <c r="S144" i="4"/>
  <c r="S172" i="4"/>
  <c r="R144" i="4"/>
  <c r="R172" i="4"/>
  <c r="P144" i="4"/>
  <c r="P172" i="4"/>
  <c r="O144" i="4"/>
  <c r="O172" i="4"/>
  <c r="N144" i="4"/>
  <c r="N172" i="4"/>
  <c r="M144" i="4"/>
  <c r="M172" i="4"/>
  <c r="L144" i="4"/>
  <c r="L172" i="4"/>
  <c r="K144" i="4"/>
  <c r="K172" i="4"/>
  <c r="J144" i="4"/>
  <c r="J172" i="4"/>
  <c r="I144" i="4"/>
  <c r="I172" i="4"/>
  <c r="H144" i="4"/>
  <c r="H172" i="4"/>
  <c r="G144" i="4"/>
  <c r="G172" i="4"/>
  <c r="F144" i="4"/>
  <c r="F172" i="4"/>
  <c r="E144" i="4"/>
  <c r="E172" i="4"/>
  <c r="D144" i="4"/>
  <c r="D172" i="4"/>
  <c r="C144" i="4"/>
  <c r="C172" i="4"/>
  <c r="V133" i="4"/>
  <c r="V171" i="4"/>
  <c r="U133" i="4"/>
  <c r="U171" i="4"/>
  <c r="T133" i="4"/>
  <c r="T171" i="4"/>
  <c r="S133" i="4"/>
  <c r="S171" i="4"/>
  <c r="R133" i="4"/>
  <c r="R171" i="4"/>
  <c r="Q133" i="4"/>
  <c r="Q171" i="4"/>
  <c r="P133" i="4"/>
  <c r="P171" i="4"/>
  <c r="O133" i="4"/>
  <c r="O171" i="4"/>
  <c r="N133" i="4"/>
  <c r="N171" i="4"/>
  <c r="M133" i="4"/>
  <c r="M171" i="4"/>
  <c r="L133" i="4"/>
  <c r="L171" i="4"/>
  <c r="K133" i="4"/>
  <c r="K171" i="4"/>
  <c r="J133" i="4"/>
  <c r="J171" i="4"/>
  <c r="I133" i="4"/>
  <c r="I171" i="4"/>
  <c r="G133" i="4"/>
  <c r="G171" i="4"/>
  <c r="F133" i="4"/>
  <c r="F171" i="4"/>
  <c r="E133" i="4"/>
  <c r="E171" i="4"/>
  <c r="D133" i="4"/>
  <c r="D171" i="4"/>
  <c r="C133" i="4"/>
  <c r="C171" i="4"/>
  <c r="V122" i="4"/>
  <c r="V170" i="4"/>
  <c r="U122" i="4"/>
  <c r="U170" i="4"/>
  <c r="T122" i="4"/>
  <c r="T170" i="4"/>
  <c r="S122" i="4"/>
  <c r="S170" i="4"/>
  <c r="R122" i="4"/>
  <c r="R170" i="4"/>
  <c r="Q122" i="4"/>
  <c r="Q170" i="4"/>
  <c r="P122" i="4"/>
  <c r="P170" i="4"/>
  <c r="O122" i="4"/>
  <c r="O170" i="4"/>
  <c r="N122" i="4"/>
  <c r="N170" i="4"/>
  <c r="M122" i="4"/>
  <c r="M170" i="4"/>
  <c r="L122" i="4"/>
  <c r="L170" i="4"/>
  <c r="K122" i="4"/>
  <c r="K170" i="4"/>
  <c r="J122" i="4"/>
  <c r="J170" i="4"/>
  <c r="I122" i="4"/>
  <c r="I170" i="4"/>
  <c r="H122" i="4"/>
  <c r="H170" i="4"/>
  <c r="G122" i="4"/>
  <c r="G170" i="4"/>
  <c r="F122" i="4"/>
  <c r="F170" i="4"/>
  <c r="E122" i="4"/>
  <c r="E170" i="4"/>
  <c r="D122" i="4"/>
  <c r="D170" i="4"/>
  <c r="C122" i="4"/>
  <c r="C170" i="4"/>
  <c r="B122" i="4"/>
  <c r="B170" i="4"/>
  <c r="V111" i="4"/>
  <c r="V169" i="4"/>
  <c r="U111" i="4"/>
  <c r="U169" i="4"/>
  <c r="T111" i="4"/>
  <c r="T169" i="4"/>
  <c r="S111" i="4"/>
  <c r="S169" i="4"/>
  <c r="R111" i="4"/>
  <c r="R169" i="4"/>
  <c r="Q111" i="4"/>
  <c r="Q169" i="4"/>
  <c r="P111" i="4"/>
  <c r="P169" i="4"/>
  <c r="O111" i="4"/>
  <c r="O169" i="4"/>
  <c r="N111" i="4"/>
  <c r="N169" i="4"/>
  <c r="M111" i="4"/>
  <c r="M169" i="4"/>
  <c r="L111" i="4"/>
  <c r="L169" i="4"/>
  <c r="K111" i="4"/>
  <c r="K169" i="4"/>
  <c r="J111" i="4"/>
  <c r="J169" i="4"/>
  <c r="I111" i="4"/>
  <c r="I169" i="4"/>
  <c r="H111" i="4"/>
  <c r="H169" i="4"/>
  <c r="G111" i="4"/>
  <c r="G169" i="4"/>
  <c r="F111" i="4"/>
  <c r="F169" i="4"/>
  <c r="E111" i="4"/>
  <c r="E169" i="4"/>
  <c r="D111" i="4"/>
  <c r="D169" i="4"/>
  <c r="C111" i="4"/>
  <c r="C169" i="4"/>
  <c r="B111" i="4"/>
  <c r="B169" i="4"/>
  <c r="V100" i="4"/>
  <c r="V168" i="4"/>
  <c r="U100" i="4"/>
  <c r="U168" i="4"/>
  <c r="T100" i="4"/>
  <c r="T168" i="4"/>
  <c r="S100" i="4"/>
  <c r="S168" i="4"/>
  <c r="R100" i="4"/>
  <c r="R168" i="4"/>
  <c r="Q100" i="4"/>
  <c r="Q168" i="4"/>
  <c r="P100" i="4"/>
  <c r="P168" i="4"/>
  <c r="O100" i="4"/>
  <c r="O168" i="4"/>
  <c r="N100" i="4"/>
  <c r="N168" i="4"/>
  <c r="M100" i="4"/>
  <c r="M168" i="4"/>
  <c r="L100" i="4"/>
  <c r="L168" i="4"/>
  <c r="K100" i="4"/>
  <c r="K168" i="4"/>
  <c r="J100" i="4"/>
  <c r="J168" i="4"/>
  <c r="I100" i="4"/>
  <c r="I168" i="4"/>
  <c r="H100" i="4"/>
  <c r="H168" i="4"/>
  <c r="G100" i="4"/>
  <c r="G168" i="4"/>
  <c r="F100" i="4"/>
  <c r="F168" i="4"/>
  <c r="E100" i="4"/>
  <c r="E168" i="4"/>
  <c r="D100" i="4"/>
  <c r="D168" i="4"/>
  <c r="C100" i="4"/>
  <c r="C168" i="4"/>
  <c r="B100" i="4"/>
  <c r="B168" i="4"/>
  <c r="V90" i="4"/>
  <c r="V167" i="4"/>
  <c r="U90" i="4"/>
  <c r="U167" i="4"/>
  <c r="T90" i="4"/>
  <c r="T167" i="4"/>
  <c r="S90" i="4"/>
  <c r="S167" i="4"/>
  <c r="R90" i="4"/>
  <c r="R167" i="4"/>
  <c r="Q90" i="4"/>
  <c r="Q167" i="4"/>
  <c r="P90" i="4"/>
  <c r="P167" i="4"/>
  <c r="O90" i="4"/>
  <c r="O167" i="4"/>
  <c r="N90" i="4"/>
  <c r="N167" i="4"/>
  <c r="M90" i="4"/>
  <c r="M167" i="4"/>
  <c r="L90" i="4"/>
  <c r="L167" i="4"/>
  <c r="K90" i="4"/>
  <c r="K167" i="4"/>
  <c r="J90" i="4"/>
  <c r="J167" i="4"/>
  <c r="I90" i="4"/>
  <c r="I167" i="4"/>
  <c r="H90" i="4"/>
  <c r="H167" i="4"/>
  <c r="G90" i="4"/>
  <c r="G167" i="4"/>
  <c r="F90" i="4"/>
  <c r="F167" i="4"/>
  <c r="E90" i="4"/>
  <c r="E167" i="4"/>
  <c r="D90" i="4"/>
  <c r="D167" i="4"/>
  <c r="C90" i="4"/>
  <c r="C167" i="4"/>
  <c r="B90" i="4"/>
  <c r="B167" i="4"/>
  <c r="V79" i="4"/>
  <c r="V166" i="4"/>
  <c r="U166" i="4"/>
  <c r="T166" i="4"/>
  <c r="S166" i="4"/>
  <c r="R166" i="4"/>
  <c r="Q166" i="4"/>
  <c r="P166" i="4"/>
  <c r="O166" i="4"/>
  <c r="N166" i="4"/>
  <c r="M166" i="4"/>
  <c r="L166" i="4"/>
  <c r="K166" i="4"/>
  <c r="J166" i="4"/>
  <c r="I166" i="4"/>
  <c r="H166" i="4"/>
  <c r="G166" i="4"/>
  <c r="F166" i="4"/>
  <c r="E166" i="4"/>
  <c r="D166" i="4"/>
  <c r="C166" i="4"/>
  <c r="AA134" i="2"/>
  <c r="AA133" i="2"/>
  <c r="AA132" i="2"/>
  <c r="AA135" i="2"/>
  <c r="AF179" i="2"/>
  <c r="X132" i="2"/>
  <c r="X133" i="2"/>
  <c r="X134" i="2"/>
  <c r="X135" i="2"/>
  <c r="AC179" i="2"/>
  <c r="M121" i="2"/>
  <c r="M122" i="2"/>
  <c r="M123" i="2"/>
  <c r="M124" i="2"/>
  <c r="L178" i="2"/>
  <c r="H131" i="2"/>
  <c r="G131" i="2"/>
  <c r="G130" i="2"/>
  <c r="G132" i="2"/>
  <c r="G133" i="2"/>
  <c r="F179" i="2"/>
  <c r="D78" i="2"/>
  <c r="Y110" i="2"/>
  <c r="Z110" i="2"/>
  <c r="AA110" i="2"/>
  <c r="AB110" i="2"/>
  <c r="AC110" i="2"/>
  <c r="AD110" i="2"/>
  <c r="AE110" i="2"/>
  <c r="AF110" i="2"/>
  <c r="AG110" i="2"/>
  <c r="AH110" i="2"/>
  <c r="AI110" i="2"/>
  <c r="AJ110" i="2"/>
  <c r="AK110" i="2"/>
  <c r="AL110" i="2"/>
  <c r="AM110" i="2"/>
  <c r="AN110" i="2"/>
  <c r="AO110" i="2"/>
  <c r="AP110" i="2"/>
  <c r="AQ110" i="2"/>
  <c r="AR110" i="2"/>
  <c r="Y111" i="2"/>
  <c r="Z111" i="2"/>
  <c r="AA111" i="2"/>
  <c r="AB111" i="2"/>
  <c r="AC111" i="2"/>
  <c r="AD111" i="2"/>
  <c r="AE111" i="2"/>
  <c r="AF111" i="2"/>
  <c r="AG111" i="2"/>
  <c r="AH111" i="2"/>
  <c r="AI111" i="2"/>
  <c r="AJ111" i="2"/>
  <c r="AK111" i="2"/>
  <c r="AL111" i="2"/>
  <c r="AM111" i="2"/>
  <c r="AN111" i="2"/>
  <c r="AO111" i="2"/>
  <c r="AP111" i="2"/>
  <c r="AQ111" i="2"/>
  <c r="AR111" i="2"/>
  <c r="Y112" i="2"/>
  <c r="Z112" i="2"/>
  <c r="AA112" i="2"/>
  <c r="AB112" i="2"/>
  <c r="AC112" i="2"/>
  <c r="AD112" i="2"/>
  <c r="AE112" i="2"/>
  <c r="AF112" i="2"/>
  <c r="AG112" i="2"/>
  <c r="AH112" i="2"/>
  <c r="AI112" i="2"/>
  <c r="AJ112" i="2"/>
  <c r="AK112" i="2"/>
  <c r="AL112" i="2"/>
  <c r="AM112" i="2"/>
  <c r="AN112" i="2"/>
  <c r="AO112" i="2"/>
  <c r="AP112" i="2"/>
  <c r="AQ112" i="2"/>
  <c r="AR112" i="2"/>
  <c r="X111" i="2"/>
  <c r="X112" i="2"/>
  <c r="X110" i="2"/>
  <c r="X99" i="2"/>
  <c r="Y121" i="2"/>
  <c r="Z121" i="2"/>
  <c r="AA121" i="2"/>
  <c r="AB121" i="2"/>
  <c r="AC121" i="2"/>
  <c r="AD121" i="2"/>
  <c r="AE121" i="2"/>
  <c r="AF121" i="2"/>
  <c r="AG121" i="2"/>
  <c r="AH121" i="2"/>
  <c r="AI121" i="2"/>
  <c r="AJ121" i="2"/>
  <c r="AK121" i="2"/>
  <c r="AL121" i="2"/>
  <c r="AM121" i="2"/>
  <c r="AN121" i="2"/>
  <c r="AO121" i="2"/>
  <c r="AP121" i="2"/>
  <c r="AQ121" i="2"/>
  <c r="AR121" i="2"/>
  <c r="Y122" i="2"/>
  <c r="Z122" i="2"/>
  <c r="AA122" i="2"/>
  <c r="AB122" i="2"/>
  <c r="AC122" i="2"/>
  <c r="AD122" i="2"/>
  <c r="AE122" i="2"/>
  <c r="AF122" i="2"/>
  <c r="AG122" i="2"/>
  <c r="AH122" i="2"/>
  <c r="AI122" i="2"/>
  <c r="AJ122" i="2"/>
  <c r="AK122" i="2"/>
  <c r="AL122" i="2"/>
  <c r="AM122" i="2"/>
  <c r="AN122" i="2"/>
  <c r="AO122" i="2"/>
  <c r="AP122" i="2"/>
  <c r="AQ122" i="2"/>
  <c r="AR122" i="2"/>
  <c r="Y123" i="2"/>
  <c r="Z123" i="2"/>
  <c r="AA123" i="2"/>
  <c r="AB123" i="2"/>
  <c r="AC123" i="2"/>
  <c r="AD123" i="2"/>
  <c r="AE123" i="2"/>
  <c r="AF123" i="2"/>
  <c r="AG123" i="2"/>
  <c r="AH123" i="2"/>
  <c r="AI123" i="2"/>
  <c r="AJ123" i="2"/>
  <c r="AK123" i="2"/>
  <c r="AL123" i="2"/>
  <c r="AM123" i="2"/>
  <c r="AN123" i="2"/>
  <c r="AO123" i="2"/>
  <c r="AP123" i="2"/>
  <c r="AQ123" i="2"/>
  <c r="AR123" i="2"/>
  <c r="X122" i="2"/>
  <c r="X123" i="2"/>
  <c r="X121" i="2"/>
  <c r="Y143" i="2"/>
  <c r="Y144" i="2"/>
  <c r="Y145" i="2"/>
  <c r="Y147" i="2"/>
  <c r="Y148" i="2"/>
  <c r="AD194" i="2"/>
  <c r="Z143" i="2"/>
  <c r="Z144" i="2"/>
  <c r="Z145" i="2"/>
  <c r="Z147" i="2"/>
  <c r="Z148" i="2"/>
  <c r="AE194" i="2"/>
  <c r="AA143" i="2"/>
  <c r="AA144" i="2"/>
  <c r="AA145" i="2"/>
  <c r="AA147" i="2"/>
  <c r="AA148" i="2"/>
  <c r="AF194" i="2"/>
  <c r="AB143" i="2"/>
  <c r="AB144" i="2"/>
  <c r="AB145" i="2"/>
  <c r="AB147" i="2"/>
  <c r="AB148" i="2"/>
  <c r="AG194" i="2"/>
  <c r="AC143" i="2"/>
  <c r="AC144" i="2"/>
  <c r="AC145" i="2"/>
  <c r="AC147" i="2"/>
  <c r="AC148" i="2"/>
  <c r="AH194" i="2"/>
  <c r="AD144" i="2"/>
  <c r="AD145" i="2"/>
  <c r="AD143" i="2"/>
  <c r="AD147" i="2"/>
  <c r="AD148" i="2"/>
  <c r="AI194" i="2"/>
  <c r="AE143" i="2"/>
  <c r="AE145" i="2"/>
  <c r="AE144" i="2"/>
  <c r="AE147" i="2"/>
  <c r="AE148" i="2"/>
  <c r="AJ194" i="2"/>
  <c r="AF143" i="2"/>
  <c r="AF144" i="2"/>
  <c r="AF145" i="2"/>
  <c r="AF147" i="2"/>
  <c r="AF148" i="2"/>
  <c r="AK194" i="2"/>
  <c r="AG143" i="2"/>
  <c r="AG144" i="2"/>
  <c r="AG145" i="2"/>
  <c r="AG147" i="2"/>
  <c r="AG148" i="2"/>
  <c r="AL194" i="2"/>
  <c r="AH144" i="2"/>
  <c r="AH145" i="2"/>
  <c r="AH143" i="2"/>
  <c r="AH147" i="2"/>
  <c r="AH148" i="2"/>
  <c r="AM194" i="2"/>
  <c r="AI143" i="2"/>
  <c r="AI144" i="2"/>
  <c r="AI145" i="2"/>
  <c r="AI147" i="2"/>
  <c r="AI148" i="2"/>
  <c r="AN194" i="2"/>
  <c r="AJ143" i="2"/>
  <c r="AJ144" i="2"/>
  <c r="AJ145" i="2"/>
  <c r="AJ147" i="2"/>
  <c r="AJ148" i="2"/>
  <c r="AO194" i="2"/>
  <c r="AK147" i="2"/>
  <c r="AK148" i="2"/>
  <c r="AP194" i="2"/>
  <c r="AL143" i="2"/>
  <c r="AL144" i="2"/>
  <c r="AL145" i="2"/>
  <c r="AL147" i="2"/>
  <c r="AL148" i="2"/>
  <c r="AQ194" i="2"/>
  <c r="AM143" i="2"/>
  <c r="AM144" i="2"/>
  <c r="AM145" i="2"/>
  <c r="AM147" i="2"/>
  <c r="AM148" i="2"/>
  <c r="AR194" i="2"/>
  <c r="AN143" i="2"/>
  <c r="AN144" i="2"/>
  <c r="AN145" i="2"/>
  <c r="AN147" i="2"/>
  <c r="AN148" i="2"/>
  <c r="AS194" i="2"/>
  <c r="AO143" i="2"/>
  <c r="AO144" i="2"/>
  <c r="AO145" i="2"/>
  <c r="AO147" i="2"/>
  <c r="AO148" i="2"/>
  <c r="AT194" i="2"/>
  <c r="AP143" i="2"/>
  <c r="AP144" i="2"/>
  <c r="AP145" i="2"/>
  <c r="AP147" i="2"/>
  <c r="AP148" i="2"/>
  <c r="AU194" i="2"/>
  <c r="AQ143" i="2"/>
  <c r="AQ144" i="2"/>
  <c r="AQ145" i="2"/>
  <c r="AQ147" i="2"/>
  <c r="AQ148" i="2"/>
  <c r="AV194" i="2"/>
  <c r="AR143" i="2"/>
  <c r="AR144" i="2"/>
  <c r="AR145" i="2"/>
  <c r="AR147" i="2"/>
  <c r="AR148" i="2"/>
  <c r="AW194" i="2"/>
  <c r="X136" i="2"/>
  <c r="X137" i="2"/>
  <c r="AC193" i="2"/>
  <c r="Y133" i="2"/>
  <c r="Y132" i="2"/>
  <c r="Y134" i="2"/>
  <c r="Y136" i="2"/>
  <c r="Y137" i="2"/>
  <c r="AD193" i="2"/>
  <c r="Z132" i="2"/>
  <c r="Z133" i="2"/>
  <c r="Z134" i="2"/>
  <c r="Z136" i="2"/>
  <c r="Z137" i="2"/>
  <c r="AE193" i="2"/>
  <c r="AA136" i="2"/>
  <c r="AA137" i="2"/>
  <c r="AF193" i="2"/>
  <c r="AB134" i="2"/>
  <c r="AB132" i="2"/>
  <c r="AB133" i="2"/>
  <c r="AB136" i="2"/>
  <c r="AB137" i="2"/>
  <c r="AG193" i="2"/>
  <c r="AC132" i="2"/>
  <c r="AC133" i="2"/>
  <c r="AC134" i="2"/>
  <c r="AC136" i="2"/>
  <c r="AC137" i="2"/>
  <c r="AH193" i="2"/>
  <c r="AD132" i="2"/>
  <c r="AD133" i="2"/>
  <c r="AD134" i="2"/>
  <c r="AD136" i="2"/>
  <c r="AD137" i="2"/>
  <c r="AI193" i="2"/>
  <c r="AE132" i="2"/>
  <c r="AE133" i="2"/>
  <c r="AE134" i="2"/>
  <c r="AE136" i="2"/>
  <c r="AE137" i="2"/>
  <c r="AJ193" i="2"/>
  <c r="AF132" i="2"/>
  <c r="AF133" i="2"/>
  <c r="AF134" i="2"/>
  <c r="AF136" i="2"/>
  <c r="AF137" i="2"/>
  <c r="AK193" i="2"/>
  <c r="AG132" i="2"/>
  <c r="AG133" i="2"/>
  <c r="AG134" i="2"/>
  <c r="AG136" i="2"/>
  <c r="AG137" i="2"/>
  <c r="AL193" i="2"/>
  <c r="AH133" i="2"/>
  <c r="AH132" i="2"/>
  <c r="AH134" i="2"/>
  <c r="AH136" i="2"/>
  <c r="AH137" i="2"/>
  <c r="AM193" i="2"/>
  <c r="AI132" i="2"/>
  <c r="AI133" i="2"/>
  <c r="AI134" i="2"/>
  <c r="AI136" i="2"/>
  <c r="AI137" i="2"/>
  <c r="AN193" i="2"/>
  <c r="AJ132" i="2"/>
  <c r="AJ133" i="2"/>
  <c r="AJ134" i="2"/>
  <c r="AJ136" i="2"/>
  <c r="AJ137" i="2"/>
  <c r="AO193" i="2"/>
  <c r="AK132" i="2"/>
  <c r="AK133" i="2"/>
  <c r="AK134" i="2"/>
  <c r="AK136" i="2"/>
  <c r="AK137" i="2"/>
  <c r="AP193" i="2"/>
  <c r="AL132" i="2"/>
  <c r="AL133" i="2"/>
  <c r="AL134" i="2"/>
  <c r="AL136" i="2"/>
  <c r="AL137" i="2"/>
  <c r="AQ193" i="2"/>
  <c r="AM132" i="2"/>
  <c r="AM133" i="2"/>
  <c r="AM134" i="2"/>
  <c r="AM136" i="2"/>
  <c r="AM137" i="2"/>
  <c r="AR193" i="2"/>
  <c r="AN132" i="2"/>
  <c r="AN133" i="2"/>
  <c r="AN134" i="2"/>
  <c r="AN136" i="2"/>
  <c r="AN137" i="2"/>
  <c r="AS193" i="2"/>
  <c r="AO132" i="2"/>
  <c r="AO133" i="2"/>
  <c r="AO134" i="2"/>
  <c r="AO136" i="2"/>
  <c r="AO137" i="2"/>
  <c r="AT193" i="2"/>
  <c r="AP132" i="2"/>
  <c r="AP133" i="2"/>
  <c r="AP134" i="2"/>
  <c r="AP136" i="2"/>
  <c r="AP137" i="2"/>
  <c r="AU193" i="2"/>
  <c r="AQ132" i="2"/>
  <c r="AQ133" i="2"/>
  <c r="AQ134" i="2"/>
  <c r="AQ136" i="2"/>
  <c r="AQ137" i="2"/>
  <c r="AV193" i="2"/>
  <c r="AR132" i="2"/>
  <c r="AR133" i="2"/>
  <c r="AR134" i="2"/>
  <c r="AR136" i="2"/>
  <c r="AR137" i="2"/>
  <c r="AW193" i="2"/>
  <c r="Y125" i="2"/>
  <c r="Y126" i="2"/>
  <c r="AD192" i="2"/>
  <c r="Z125" i="2"/>
  <c r="Z126" i="2"/>
  <c r="AE192" i="2"/>
  <c r="AA125" i="2"/>
  <c r="AA126" i="2"/>
  <c r="AF192" i="2"/>
  <c r="AB125" i="2"/>
  <c r="AB126" i="2"/>
  <c r="AG192" i="2"/>
  <c r="AC125" i="2"/>
  <c r="AC126" i="2"/>
  <c r="AH192" i="2"/>
  <c r="AD125" i="2"/>
  <c r="AD126" i="2"/>
  <c r="AI192" i="2"/>
  <c r="AE125" i="2"/>
  <c r="AE126" i="2"/>
  <c r="AJ192" i="2"/>
  <c r="AF125" i="2"/>
  <c r="AF126" i="2"/>
  <c r="AK192" i="2"/>
  <c r="AG125" i="2"/>
  <c r="AG126" i="2"/>
  <c r="AL192" i="2"/>
  <c r="AH125" i="2"/>
  <c r="AH126" i="2"/>
  <c r="AM192" i="2"/>
  <c r="AI125" i="2"/>
  <c r="AI126" i="2"/>
  <c r="AN192" i="2"/>
  <c r="AJ125" i="2"/>
  <c r="AJ126" i="2"/>
  <c r="AO192" i="2"/>
  <c r="AK125" i="2"/>
  <c r="AK126" i="2"/>
  <c r="AP192" i="2"/>
  <c r="AL125" i="2"/>
  <c r="AL126" i="2"/>
  <c r="AQ192" i="2"/>
  <c r="AM125" i="2"/>
  <c r="AM126" i="2"/>
  <c r="AR192" i="2"/>
  <c r="AN125" i="2"/>
  <c r="AN126" i="2"/>
  <c r="AS192" i="2"/>
  <c r="AO125" i="2"/>
  <c r="AO126" i="2"/>
  <c r="AT192" i="2"/>
  <c r="AP125" i="2"/>
  <c r="AP126" i="2"/>
  <c r="AU192" i="2"/>
  <c r="AQ125" i="2"/>
  <c r="AQ126" i="2"/>
  <c r="AV192" i="2"/>
  <c r="AR125" i="2"/>
  <c r="AR126" i="2"/>
  <c r="AW192" i="2"/>
  <c r="X125" i="2"/>
  <c r="X126" i="2"/>
  <c r="AC192" i="2"/>
  <c r="Y114" i="2"/>
  <c r="Y115" i="2"/>
  <c r="AD191" i="2"/>
  <c r="X114" i="2"/>
  <c r="X115" i="2"/>
  <c r="AC191" i="2"/>
  <c r="X100" i="2"/>
  <c r="X101" i="2"/>
  <c r="X103" i="2"/>
  <c r="X104" i="2"/>
  <c r="AC190" i="2"/>
  <c r="Z114" i="2"/>
  <c r="Z115" i="2"/>
  <c r="AE191" i="2"/>
  <c r="AA114" i="2"/>
  <c r="AA115" i="2"/>
  <c r="AF191" i="2"/>
  <c r="AB114" i="2"/>
  <c r="AB115" i="2"/>
  <c r="AG191" i="2"/>
  <c r="AC114" i="2"/>
  <c r="AC115" i="2"/>
  <c r="AH191" i="2"/>
  <c r="AD114" i="2"/>
  <c r="AD115" i="2"/>
  <c r="AI191" i="2"/>
  <c r="AE114" i="2"/>
  <c r="AE115" i="2"/>
  <c r="AJ191" i="2"/>
  <c r="AF114" i="2"/>
  <c r="AF115" i="2"/>
  <c r="AK191" i="2"/>
  <c r="AG114" i="2"/>
  <c r="AG115" i="2"/>
  <c r="AL191" i="2"/>
  <c r="AH114" i="2"/>
  <c r="AH115" i="2"/>
  <c r="AM191" i="2"/>
  <c r="AI114" i="2"/>
  <c r="AI115" i="2"/>
  <c r="AN191" i="2"/>
  <c r="AJ114" i="2"/>
  <c r="AJ115" i="2"/>
  <c r="AO191" i="2"/>
  <c r="AK114" i="2"/>
  <c r="AK115" i="2"/>
  <c r="AP191" i="2"/>
  <c r="AL114" i="2"/>
  <c r="AL115" i="2"/>
  <c r="AQ191" i="2"/>
  <c r="AM114" i="2"/>
  <c r="AM115" i="2"/>
  <c r="AR191" i="2"/>
  <c r="AN114" i="2"/>
  <c r="AN115" i="2"/>
  <c r="AS191" i="2"/>
  <c r="AO114" i="2"/>
  <c r="AO115" i="2"/>
  <c r="AT191" i="2"/>
  <c r="AP114" i="2"/>
  <c r="AP115" i="2"/>
  <c r="AU191" i="2"/>
  <c r="AQ114" i="2"/>
  <c r="AQ115" i="2"/>
  <c r="AV191" i="2"/>
  <c r="AR114" i="2"/>
  <c r="AR115" i="2"/>
  <c r="AW191" i="2"/>
  <c r="AA99" i="2"/>
  <c r="AA100" i="2"/>
  <c r="AA101" i="2"/>
  <c r="AA103" i="2"/>
  <c r="AA104" i="2"/>
  <c r="AF190" i="2"/>
  <c r="AB99" i="2"/>
  <c r="AB100" i="2"/>
  <c r="AB101" i="2"/>
  <c r="AB103" i="2"/>
  <c r="AB104" i="2"/>
  <c r="AG190" i="2"/>
  <c r="AC99" i="2"/>
  <c r="AC100" i="2"/>
  <c r="AC101" i="2"/>
  <c r="AC103" i="2"/>
  <c r="AC104" i="2"/>
  <c r="AH190" i="2"/>
  <c r="AD99" i="2"/>
  <c r="AD100" i="2"/>
  <c r="AD101" i="2"/>
  <c r="AD103" i="2"/>
  <c r="AD104" i="2"/>
  <c r="AI190" i="2"/>
  <c r="AE99" i="2"/>
  <c r="AE100" i="2"/>
  <c r="AE101" i="2"/>
  <c r="AE103" i="2"/>
  <c r="AE104" i="2"/>
  <c r="AJ190" i="2"/>
  <c r="AF99" i="2"/>
  <c r="AF100" i="2"/>
  <c r="AF101" i="2"/>
  <c r="AF103" i="2"/>
  <c r="AF104" i="2"/>
  <c r="AK190" i="2"/>
  <c r="AG99" i="2"/>
  <c r="AG100" i="2"/>
  <c r="AG101" i="2"/>
  <c r="AG103" i="2"/>
  <c r="AG104" i="2"/>
  <c r="AL190" i="2"/>
  <c r="AH99" i="2"/>
  <c r="AH100" i="2"/>
  <c r="AH101" i="2"/>
  <c r="AH103" i="2"/>
  <c r="AH104" i="2"/>
  <c r="AM190" i="2"/>
  <c r="AI99" i="2"/>
  <c r="AI100" i="2"/>
  <c r="AI101" i="2"/>
  <c r="AI103" i="2"/>
  <c r="AI104" i="2"/>
  <c r="AN190" i="2"/>
  <c r="AJ99" i="2"/>
  <c r="AJ100" i="2"/>
  <c r="AJ101" i="2"/>
  <c r="AJ103" i="2"/>
  <c r="AJ104" i="2"/>
  <c r="AO190" i="2"/>
  <c r="AK99" i="2"/>
  <c r="AK100" i="2"/>
  <c r="AK101" i="2"/>
  <c r="AK103" i="2"/>
  <c r="AK104" i="2"/>
  <c r="AP190" i="2"/>
  <c r="AL99" i="2"/>
  <c r="AL100" i="2"/>
  <c r="AL101" i="2"/>
  <c r="AL103" i="2"/>
  <c r="AL104" i="2"/>
  <c r="AQ190" i="2"/>
  <c r="AM99" i="2"/>
  <c r="AM100" i="2"/>
  <c r="AM101" i="2"/>
  <c r="AM103" i="2"/>
  <c r="AM104" i="2"/>
  <c r="AR190" i="2"/>
  <c r="AN99" i="2"/>
  <c r="AN100" i="2"/>
  <c r="AN101" i="2"/>
  <c r="AN103" i="2"/>
  <c r="AN104" i="2"/>
  <c r="AS190" i="2"/>
  <c r="AO99" i="2"/>
  <c r="AO100" i="2"/>
  <c r="AO101" i="2"/>
  <c r="AO103" i="2"/>
  <c r="AO104" i="2"/>
  <c r="AT190" i="2"/>
  <c r="AP99" i="2"/>
  <c r="AP100" i="2"/>
  <c r="AP101" i="2"/>
  <c r="AP103" i="2"/>
  <c r="AP104" i="2"/>
  <c r="AU190" i="2"/>
  <c r="AQ99" i="2"/>
  <c r="AQ100" i="2"/>
  <c r="AQ101" i="2"/>
  <c r="AQ103" i="2"/>
  <c r="AQ104" i="2"/>
  <c r="AV190" i="2"/>
  <c r="AR99" i="2"/>
  <c r="AR100" i="2"/>
  <c r="AR101" i="2"/>
  <c r="AR103" i="2"/>
  <c r="AR104" i="2"/>
  <c r="AW190" i="2"/>
  <c r="Y99" i="2"/>
  <c r="Y100" i="2"/>
  <c r="Y101" i="2"/>
  <c r="Y103" i="2"/>
  <c r="Y104" i="2"/>
  <c r="AD190" i="2"/>
  <c r="Z99" i="2"/>
  <c r="Z100" i="2"/>
  <c r="Z101" i="2"/>
  <c r="Z103" i="2"/>
  <c r="Z104" i="2"/>
  <c r="AE190" i="2"/>
  <c r="X89" i="2"/>
  <c r="X90" i="2"/>
  <c r="X91" i="2"/>
  <c r="X93" i="2"/>
  <c r="X94" i="2"/>
  <c r="AC189" i="2"/>
  <c r="AH135" i="2"/>
  <c r="Y146" i="2"/>
  <c r="AD180" i="2"/>
  <c r="Z146" i="2"/>
  <c r="AE180" i="2"/>
  <c r="AA146" i="2"/>
  <c r="AF180" i="2"/>
  <c r="AB146" i="2"/>
  <c r="AG180" i="2"/>
  <c r="AC146" i="2"/>
  <c r="AH180" i="2"/>
  <c r="AD146" i="2"/>
  <c r="AI180" i="2"/>
  <c r="AE146" i="2"/>
  <c r="AJ180" i="2"/>
  <c r="AF146" i="2"/>
  <c r="AK180" i="2"/>
  <c r="AG146" i="2"/>
  <c r="AL180" i="2"/>
  <c r="AH146" i="2"/>
  <c r="AM180" i="2"/>
  <c r="AI146" i="2"/>
  <c r="AN180" i="2"/>
  <c r="AJ146" i="2"/>
  <c r="AO180" i="2"/>
  <c r="AL146" i="2"/>
  <c r="AQ180" i="2"/>
  <c r="AM146" i="2"/>
  <c r="AR180" i="2"/>
  <c r="AN146" i="2"/>
  <c r="AS180" i="2"/>
  <c r="AO146" i="2"/>
  <c r="AT180" i="2"/>
  <c r="AP146" i="2"/>
  <c r="AU180" i="2"/>
  <c r="AQ146" i="2"/>
  <c r="AV180" i="2"/>
  <c r="AR146" i="2"/>
  <c r="AW180" i="2"/>
  <c r="Y135" i="2"/>
  <c r="AD179" i="2"/>
  <c r="Z135" i="2"/>
  <c r="AE179" i="2"/>
  <c r="AB135" i="2"/>
  <c r="AG179" i="2"/>
  <c r="AC135" i="2"/>
  <c r="AH179" i="2"/>
  <c r="AD135" i="2"/>
  <c r="AI179" i="2"/>
  <c r="AE135" i="2"/>
  <c r="AJ179" i="2"/>
  <c r="AF135" i="2"/>
  <c r="AK179" i="2"/>
  <c r="AG135" i="2"/>
  <c r="AL179" i="2"/>
  <c r="AM179" i="2"/>
  <c r="AI135" i="2"/>
  <c r="AN179" i="2"/>
  <c r="AJ135" i="2"/>
  <c r="AO179" i="2"/>
  <c r="AK135" i="2"/>
  <c r="AP179" i="2"/>
  <c r="AL135" i="2"/>
  <c r="AQ179" i="2"/>
  <c r="AM135" i="2"/>
  <c r="AR179" i="2"/>
  <c r="AN135" i="2"/>
  <c r="AS179" i="2"/>
  <c r="AO135" i="2"/>
  <c r="AT179" i="2"/>
  <c r="AP135" i="2"/>
  <c r="AU179" i="2"/>
  <c r="AQ135" i="2"/>
  <c r="AV179" i="2"/>
  <c r="AR135" i="2"/>
  <c r="AW179" i="2"/>
  <c r="Y124" i="2"/>
  <c r="AD178" i="2"/>
  <c r="Z124" i="2"/>
  <c r="AE178" i="2"/>
  <c r="AA124" i="2"/>
  <c r="AF178" i="2"/>
  <c r="AB124" i="2"/>
  <c r="AG178" i="2"/>
  <c r="AC124" i="2"/>
  <c r="AH178" i="2"/>
  <c r="AD124" i="2"/>
  <c r="AI178" i="2"/>
  <c r="AE124" i="2"/>
  <c r="AJ178" i="2"/>
  <c r="AF124" i="2"/>
  <c r="AK178" i="2"/>
  <c r="AG124" i="2"/>
  <c r="AL178" i="2"/>
  <c r="AH124" i="2"/>
  <c r="AM178" i="2"/>
  <c r="AI124" i="2"/>
  <c r="AN178" i="2"/>
  <c r="AJ124" i="2"/>
  <c r="AO178" i="2"/>
  <c r="AK124" i="2"/>
  <c r="AP178" i="2"/>
  <c r="AL124" i="2"/>
  <c r="AQ178" i="2"/>
  <c r="AM124" i="2"/>
  <c r="AR178" i="2"/>
  <c r="AN124" i="2"/>
  <c r="AS178" i="2"/>
  <c r="AO124" i="2"/>
  <c r="AT178" i="2"/>
  <c r="AP124" i="2"/>
  <c r="AU178" i="2"/>
  <c r="AQ124" i="2"/>
  <c r="AV178" i="2"/>
  <c r="AR124" i="2"/>
  <c r="AW178" i="2"/>
  <c r="Y113" i="2"/>
  <c r="AD177" i="2"/>
  <c r="Z113" i="2"/>
  <c r="AE177" i="2"/>
  <c r="AA113" i="2"/>
  <c r="AF177" i="2"/>
  <c r="AB113" i="2"/>
  <c r="AG177" i="2"/>
  <c r="AC113" i="2"/>
  <c r="AH177" i="2"/>
  <c r="AD113" i="2"/>
  <c r="AI177" i="2"/>
  <c r="AE113" i="2"/>
  <c r="AJ177" i="2"/>
  <c r="AF113" i="2"/>
  <c r="AK177" i="2"/>
  <c r="AG113" i="2"/>
  <c r="AL177" i="2"/>
  <c r="AH113" i="2"/>
  <c r="AM177" i="2"/>
  <c r="AI113" i="2"/>
  <c r="AN177" i="2"/>
  <c r="AJ113" i="2"/>
  <c r="AO177" i="2"/>
  <c r="AK113" i="2"/>
  <c r="AP177" i="2"/>
  <c r="AL113" i="2"/>
  <c r="AQ177" i="2"/>
  <c r="AM113" i="2"/>
  <c r="AR177" i="2"/>
  <c r="AN113" i="2"/>
  <c r="AS177" i="2"/>
  <c r="AO113" i="2"/>
  <c r="AT177" i="2"/>
  <c r="AP113" i="2"/>
  <c r="AU177" i="2"/>
  <c r="AQ113" i="2"/>
  <c r="AV177" i="2"/>
  <c r="AR113" i="2"/>
  <c r="AW177" i="2"/>
  <c r="Y102" i="2"/>
  <c r="AD176" i="2"/>
  <c r="Z102" i="2"/>
  <c r="AE176" i="2"/>
  <c r="AA102" i="2"/>
  <c r="AF176" i="2"/>
  <c r="AB102" i="2"/>
  <c r="AG176" i="2"/>
  <c r="AC102" i="2"/>
  <c r="AH176" i="2"/>
  <c r="AD102" i="2"/>
  <c r="AI176" i="2"/>
  <c r="AE102" i="2"/>
  <c r="AJ176" i="2"/>
  <c r="AF102" i="2"/>
  <c r="AK176" i="2"/>
  <c r="AG102" i="2"/>
  <c r="AL176" i="2"/>
  <c r="AH102" i="2"/>
  <c r="AM176" i="2"/>
  <c r="AI102" i="2"/>
  <c r="AN176" i="2"/>
  <c r="AJ102" i="2"/>
  <c r="AO176" i="2"/>
  <c r="AK102" i="2"/>
  <c r="AP176" i="2"/>
  <c r="AL102" i="2"/>
  <c r="AQ176" i="2"/>
  <c r="AM102" i="2"/>
  <c r="AR176" i="2"/>
  <c r="AN102" i="2"/>
  <c r="AS176" i="2"/>
  <c r="AO102" i="2"/>
  <c r="AT176" i="2"/>
  <c r="AP102" i="2"/>
  <c r="AU176" i="2"/>
  <c r="AQ102" i="2"/>
  <c r="AV176" i="2"/>
  <c r="AR102" i="2"/>
  <c r="AW176" i="2"/>
  <c r="X124" i="2"/>
  <c r="AC178" i="2"/>
  <c r="X113" i="2"/>
  <c r="AC177" i="2"/>
  <c r="X102" i="2"/>
  <c r="AC176" i="2"/>
  <c r="X92" i="2"/>
  <c r="AC175" i="2"/>
  <c r="E140" i="2"/>
  <c r="E141" i="2"/>
  <c r="E142" i="2"/>
  <c r="E144" i="2"/>
  <c r="E145" i="2"/>
  <c r="D194" i="2"/>
  <c r="F140" i="2"/>
  <c r="F141" i="2"/>
  <c r="F142" i="2"/>
  <c r="F144" i="2"/>
  <c r="F145" i="2"/>
  <c r="E194" i="2"/>
  <c r="G142" i="2"/>
  <c r="G140" i="2"/>
  <c r="G141" i="2"/>
  <c r="G144" i="2"/>
  <c r="G145" i="2"/>
  <c r="F194" i="2"/>
  <c r="H140" i="2"/>
  <c r="H141" i="2"/>
  <c r="H142" i="2"/>
  <c r="H144" i="2"/>
  <c r="H145" i="2"/>
  <c r="G194" i="2"/>
  <c r="I140" i="2"/>
  <c r="I141" i="2"/>
  <c r="I142" i="2"/>
  <c r="I144" i="2"/>
  <c r="I145" i="2"/>
  <c r="H194" i="2"/>
  <c r="J140" i="2"/>
  <c r="J141" i="2"/>
  <c r="J142" i="2"/>
  <c r="J144" i="2"/>
  <c r="J145" i="2"/>
  <c r="I194" i="2"/>
  <c r="K140" i="2"/>
  <c r="K141" i="2"/>
  <c r="K142" i="2"/>
  <c r="K144" i="2"/>
  <c r="K145" i="2"/>
  <c r="J194" i="2"/>
  <c r="L140" i="2"/>
  <c r="L141" i="2"/>
  <c r="L142" i="2"/>
  <c r="L144" i="2"/>
  <c r="L145" i="2"/>
  <c r="K194" i="2"/>
  <c r="M140" i="2"/>
  <c r="M141" i="2"/>
  <c r="M142" i="2"/>
  <c r="M144" i="2"/>
  <c r="M145" i="2"/>
  <c r="L194" i="2"/>
  <c r="N140" i="2"/>
  <c r="N141" i="2"/>
  <c r="N142" i="2"/>
  <c r="N144" i="2"/>
  <c r="N145" i="2"/>
  <c r="M194" i="2"/>
  <c r="O140" i="2"/>
  <c r="O141" i="2"/>
  <c r="O142" i="2"/>
  <c r="O144" i="2"/>
  <c r="O145" i="2"/>
  <c r="N194" i="2"/>
  <c r="P140" i="2"/>
  <c r="P141" i="2"/>
  <c r="P142" i="2"/>
  <c r="P144" i="2"/>
  <c r="P145" i="2"/>
  <c r="O194" i="2"/>
  <c r="Q140" i="2"/>
  <c r="Q141" i="2"/>
  <c r="Q142" i="2"/>
  <c r="Q144" i="2"/>
  <c r="Q145" i="2"/>
  <c r="P194" i="2"/>
  <c r="R140" i="2"/>
  <c r="R141" i="2"/>
  <c r="R142" i="2"/>
  <c r="R144" i="2"/>
  <c r="R145" i="2"/>
  <c r="Q194" i="2"/>
  <c r="S140" i="2"/>
  <c r="S141" i="2"/>
  <c r="S142" i="2"/>
  <c r="S144" i="2"/>
  <c r="S145" i="2"/>
  <c r="R194" i="2"/>
  <c r="T140" i="2"/>
  <c r="T141" i="2"/>
  <c r="T142" i="2"/>
  <c r="T144" i="2"/>
  <c r="T145" i="2"/>
  <c r="S194" i="2"/>
  <c r="U140" i="2"/>
  <c r="U141" i="2"/>
  <c r="U142" i="2"/>
  <c r="U144" i="2"/>
  <c r="U145" i="2"/>
  <c r="T194" i="2"/>
  <c r="D144" i="2"/>
  <c r="D145" i="2"/>
  <c r="C194" i="2"/>
  <c r="D130" i="2"/>
  <c r="D131" i="2"/>
  <c r="D132" i="2"/>
  <c r="D134" i="2"/>
  <c r="D135" i="2"/>
  <c r="C193" i="2"/>
  <c r="E143" i="2"/>
  <c r="D180" i="2"/>
  <c r="F143" i="2"/>
  <c r="E180" i="2"/>
  <c r="G143" i="2"/>
  <c r="F180" i="2"/>
  <c r="H143" i="2"/>
  <c r="G180" i="2"/>
  <c r="I143" i="2"/>
  <c r="H180" i="2"/>
  <c r="J143" i="2"/>
  <c r="I180" i="2"/>
  <c r="K143" i="2"/>
  <c r="J180" i="2"/>
  <c r="L143" i="2"/>
  <c r="K180" i="2"/>
  <c r="M143" i="2"/>
  <c r="L180" i="2"/>
  <c r="N143" i="2"/>
  <c r="M180" i="2"/>
  <c r="O143" i="2"/>
  <c r="N180" i="2"/>
  <c r="P143" i="2"/>
  <c r="O180" i="2"/>
  <c r="Q143" i="2"/>
  <c r="P180" i="2"/>
  <c r="R143" i="2"/>
  <c r="Q180" i="2"/>
  <c r="S143" i="2"/>
  <c r="R180" i="2"/>
  <c r="T143" i="2"/>
  <c r="S180" i="2"/>
  <c r="U143" i="2"/>
  <c r="T180" i="2"/>
  <c r="D133" i="2"/>
  <c r="C179" i="2"/>
  <c r="D79" i="2"/>
  <c r="D80" i="2"/>
  <c r="D81" i="2"/>
  <c r="C174" i="2"/>
  <c r="E130" i="2"/>
  <c r="E131" i="2"/>
  <c r="E132" i="2"/>
  <c r="E134" i="2"/>
  <c r="E135" i="2"/>
  <c r="D193" i="2"/>
  <c r="F130" i="2"/>
  <c r="F131" i="2"/>
  <c r="F132" i="2"/>
  <c r="F134" i="2"/>
  <c r="F135" i="2"/>
  <c r="E193" i="2"/>
  <c r="G134" i="2"/>
  <c r="G135" i="2"/>
  <c r="F193" i="2"/>
  <c r="H130" i="2"/>
  <c r="H132" i="2"/>
  <c r="H134" i="2"/>
  <c r="H135" i="2"/>
  <c r="G193" i="2"/>
  <c r="I130" i="2"/>
  <c r="I131" i="2"/>
  <c r="I132" i="2"/>
  <c r="I134" i="2"/>
  <c r="I135" i="2"/>
  <c r="H193" i="2"/>
  <c r="J130" i="2"/>
  <c r="J132" i="2"/>
  <c r="J131" i="2"/>
  <c r="J134" i="2"/>
  <c r="J135" i="2"/>
  <c r="I193" i="2"/>
  <c r="K131" i="2"/>
  <c r="K132" i="2"/>
  <c r="K130" i="2"/>
  <c r="K134" i="2"/>
  <c r="K135" i="2"/>
  <c r="J193" i="2"/>
  <c r="L130" i="2"/>
  <c r="L131" i="2"/>
  <c r="L132" i="2"/>
  <c r="L134" i="2"/>
  <c r="L135" i="2"/>
  <c r="K193" i="2"/>
  <c r="M130" i="2"/>
  <c r="M131" i="2"/>
  <c r="M132" i="2"/>
  <c r="M134" i="2"/>
  <c r="M135" i="2"/>
  <c r="L193" i="2"/>
  <c r="N130" i="2"/>
  <c r="N131" i="2"/>
  <c r="N132" i="2"/>
  <c r="N134" i="2"/>
  <c r="N135" i="2"/>
  <c r="M193" i="2"/>
  <c r="O130" i="2"/>
  <c r="O131" i="2"/>
  <c r="O132" i="2"/>
  <c r="O134" i="2"/>
  <c r="O135" i="2"/>
  <c r="N193" i="2"/>
  <c r="P130" i="2"/>
  <c r="P131" i="2"/>
  <c r="P132" i="2"/>
  <c r="P134" i="2"/>
  <c r="P135" i="2"/>
  <c r="O193" i="2"/>
  <c r="Q130" i="2"/>
  <c r="Q131" i="2"/>
  <c r="Q132" i="2"/>
  <c r="Q134" i="2"/>
  <c r="Q135" i="2"/>
  <c r="P193" i="2"/>
  <c r="R130" i="2"/>
  <c r="R131" i="2"/>
  <c r="R132" i="2"/>
  <c r="R134" i="2"/>
  <c r="R135" i="2"/>
  <c r="Q193" i="2"/>
  <c r="S130" i="2"/>
  <c r="S131" i="2"/>
  <c r="S132" i="2"/>
  <c r="S134" i="2"/>
  <c r="S135" i="2"/>
  <c r="R193" i="2"/>
  <c r="T130" i="2"/>
  <c r="T131" i="2"/>
  <c r="T132" i="2"/>
  <c r="T134" i="2"/>
  <c r="T135" i="2"/>
  <c r="S193" i="2"/>
  <c r="U130" i="2"/>
  <c r="U131" i="2"/>
  <c r="U132" i="2"/>
  <c r="U134" i="2"/>
  <c r="U135" i="2"/>
  <c r="T193" i="2"/>
  <c r="E121" i="2"/>
  <c r="E122" i="2"/>
  <c r="E123" i="2"/>
  <c r="E125" i="2"/>
  <c r="E126" i="2"/>
  <c r="D192" i="2"/>
  <c r="F121" i="2"/>
  <c r="F122" i="2"/>
  <c r="F123" i="2"/>
  <c r="F125" i="2"/>
  <c r="F126" i="2"/>
  <c r="E192" i="2"/>
  <c r="G121" i="2"/>
  <c r="G122" i="2"/>
  <c r="G123" i="2"/>
  <c r="G125" i="2"/>
  <c r="G126" i="2"/>
  <c r="F192" i="2"/>
  <c r="H121" i="2"/>
  <c r="H122" i="2"/>
  <c r="H123" i="2"/>
  <c r="H125" i="2"/>
  <c r="H126" i="2"/>
  <c r="G192" i="2"/>
  <c r="I121" i="2"/>
  <c r="I122" i="2"/>
  <c r="I123" i="2"/>
  <c r="I125" i="2"/>
  <c r="I126" i="2"/>
  <c r="H192" i="2"/>
  <c r="J123" i="2"/>
  <c r="J121" i="2"/>
  <c r="J122" i="2"/>
  <c r="J125" i="2"/>
  <c r="J126" i="2"/>
  <c r="I192" i="2"/>
  <c r="K121" i="2"/>
  <c r="K122" i="2"/>
  <c r="K123" i="2"/>
  <c r="K125" i="2"/>
  <c r="K126" i="2"/>
  <c r="J192" i="2"/>
  <c r="L122" i="2"/>
  <c r="L123" i="2"/>
  <c r="L121" i="2"/>
  <c r="L125" i="2"/>
  <c r="L126" i="2"/>
  <c r="K192" i="2"/>
  <c r="M125" i="2"/>
  <c r="M126" i="2"/>
  <c r="L192" i="2"/>
  <c r="N121" i="2"/>
  <c r="N122" i="2"/>
  <c r="N123" i="2"/>
  <c r="N125" i="2"/>
  <c r="N126" i="2"/>
  <c r="M192" i="2"/>
  <c r="O121" i="2"/>
  <c r="O122" i="2"/>
  <c r="O123" i="2"/>
  <c r="O125" i="2"/>
  <c r="O126" i="2"/>
  <c r="N192" i="2"/>
  <c r="P121" i="2"/>
  <c r="P122" i="2"/>
  <c r="P123" i="2"/>
  <c r="P125" i="2"/>
  <c r="P126" i="2"/>
  <c r="O192" i="2"/>
  <c r="Q121" i="2"/>
  <c r="Q122" i="2"/>
  <c r="Q123" i="2"/>
  <c r="Q125" i="2"/>
  <c r="Q126" i="2"/>
  <c r="P192" i="2"/>
  <c r="R121" i="2"/>
  <c r="R122" i="2"/>
  <c r="R123" i="2"/>
  <c r="R125" i="2"/>
  <c r="R126" i="2"/>
  <c r="Q192" i="2"/>
  <c r="S121" i="2"/>
  <c r="S122" i="2"/>
  <c r="S123" i="2"/>
  <c r="S125" i="2"/>
  <c r="S126" i="2"/>
  <c r="R192" i="2"/>
  <c r="T121" i="2"/>
  <c r="T122" i="2"/>
  <c r="T123" i="2"/>
  <c r="T125" i="2"/>
  <c r="T126" i="2"/>
  <c r="S192" i="2"/>
  <c r="U121" i="2"/>
  <c r="U122" i="2"/>
  <c r="U123" i="2"/>
  <c r="U125" i="2"/>
  <c r="U126" i="2"/>
  <c r="T192" i="2"/>
  <c r="D121" i="2"/>
  <c r="D122" i="2"/>
  <c r="D123" i="2"/>
  <c r="D125" i="2"/>
  <c r="D126" i="2"/>
  <c r="C192" i="2"/>
  <c r="E133" i="2"/>
  <c r="D179" i="2"/>
  <c r="F133" i="2"/>
  <c r="E179" i="2"/>
  <c r="H133" i="2"/>
  <c r="G179" i="2"/>
  <c r="I133" i="2"/>
  <c r="H179" i="2"/>
  <c r="J133" i="2"/>
  <c r="I179" i="2"/>
  <c r="K133" i="2"/>
  <c r="J179" i="2"/>
  <c r="L133" i="2"/>
  <c r="K179" i="2"/>
  <c r="M133" i="2"/>
  <c r="L179" i="2"/>
  <c r="N133" i="2"/>
  <c r="M179" i="2"/>
  <c r="O133" i="2"/>
  <c r="N179" i="2"/>
  <c r="P133" i="2"/>
  <c r="O179" i="2"/>
  <c r="Q133" i="2"/>
  <c r="P179" i="2"/>
  <c r="R133" i="2"/>
  <c r="Q179" i="2"/>
  <c r="S133" i="2"/>
  <c r="R179" i="2"/>
  <c r="T133" i="2"/>
  <c r="S179" i="2"/>
  <c r="U133" i="2"/>
  <c r="T179" i="2"/>
  <c r="D124" i="2"/>
  <c r="C178" i="2"/>
  <c r="E124" i="2"/>
  <c r="D178" i="2"/>
  <c r="F124" i="2"/>
  <c r="E178" i="2"/>
  <c r="G124" i="2"/>
  <c r="F178" i="2"/>
  <c r="H124" i="2"/>
  <c r="G178" i="2"/>
  <c r="I124" i="2"/>
  <c r="H178" i="2"/>
  <c r="J124" i="2"/>
  <c r="I178" i="2"/>
  <c r="K124" i="2"/>
  <c r="J178" i="2"/>
  <c r="L124" i="2"/>
  <c r="K178" i="2"/>
  <c r="N124" i="2"/>
  <c r="M178" i="2"/>
  <c r="O124" i="2"/>
  <c r="N178" i="2"/>
  <c r="P124" i="2"/>
  <c r="O178" i="2"/>
  <c r="Q124" i="2"/>
  <c r="P178" i="2"/>
  <c r="R124" i="2"/>
  <c r="Q178" i="2"/>
  <c r="S124" i="2"/>
  <c r="R178" i="2"/>
  <c r="T124" i="2"/>
  <c r="S178" i="2"/>
  <c r="U124" i="2"/>
  <c r="T178" i="2"/>
  <c r="D113" i="2"/>
  <c r="D111" i="2"/>
  <c r="D112" i="2"/>
  <c r="D114" i="2"/>
  <c r="C177" i="2"/>
  <c r="H78" i="2"/>
  <c r="H79" i="2"/>
  <c r="H80" i="2"/>
  <c r="H82" i="2"/>
  <c r="H83" i="2"/>
  <c r="G188" i="2"/>
  <c r="G78" i="2"/>
  <c r="G79" i="2"/>
  <c r="G80" i="2"/>
  <c r="G82" i="2"/>
  <c r="G83" i="2"/>
  <c r="F188" i="2"/>
  <c r="E111" i="2"/>
  <c r="E112" i="2"/>
  <c r="E113" i="2"/>
  <c r="E115" i="2"/>
  <c r="E116" i="2"/>
  <c r="D191" i="2"/>
  <c r="F111" i="2"/>
  <c r="F112" i="2"/>
  <c r="F113" i="2"/>
  <c r="F115" i="2"/>
  <c r="F116" i="2"/>
  <c r="E191" i="2"/>
  <c r="G111" i="2"/>
  <c r="G112" i="2"/>
  <c r="G113" i="2"/>
  <c r="G115" i="2"/>
  <c r="G116" i="2"/>
  <c r="F191" i="2"/>
  <c r="H111" i="2"/>
  <c r="H112" i="2"/>
  <c r="H113" i="2"/>
  <c r="H115" i="2"/>
  <c r="H116" i="2"/>
  <c r="G191" i="2"/>
  <c r="I111" i="2"/>
  <c r="I112" i="2"/>
  <c r="I113" i="2"/>
  <c r="I115" i="2"/>
  <c r="I116" i="2"/>
  <c r="H191" i="2"/>
  <c r="J111" i="2"/>
  <c r="J112" i="2"/>
  <c r="J113" i="2"/>
  <c r="J115" i="2"/>
  <c r="J116" i="2"/>
  <c r="I191" i="2"/>
  <c r="K111" i="2"/>
  <c r="K112" i="2"/>
  <c r="K113" i="2"/>
  <c r="K115" i="2"/>
  <c r="K116" i="2"/>
  <c r="J191" i="2"/>
  <c r="L111" i="2"/>
  <c r="L112" i="2"/>
  <c r="L113" i="2"/>
  <c r="L115" i="2"/>
  <c r="L116" i="2"/>
  <c r="K191" i="2"/>
  <c r="M111" i="2"/>
  <c r="M112" i="2"/>
  <c r="M113" i="2"/>
  <c r="M115" i="2"/>
  <c r="M116" i="2"/>
  <c r="L191" i="2"/>
  <c r="N111" i="2"/>
  <c r="N112" i="2"/>
  <c r="N113" i="2"/>
  <c r="N115" i="2"/>
  <c r="N116" i="2"/>
  <c r="M191" i="2"/>
  <c r="O111" i="2"/>
  <c r="O112" i="2"/>
  <c r="O113" i="2"/>
  <c r="O115" i="2"/>
  <c r="O116" i="2"/>
  <c r="N191" i="2"/>
  <c r="P111" i="2"/>
  <c r="P112" i="2"/>
  <c r="P113" i="2"/>
  <c r="P115" i="2"/>
  <c r="P116" i="2"/>
  <c r="O191" i="2"/>
  <c r="Q111" i="2"/>
  <c r="Q112" i="2"/>
  <c r="Q113" i="2"/>
  <c r="Q115" i="2"/>
  <c r="Q116" i="2"/>
  <c r="P191" i="2"/>
  <c r="R111" i="2"/>
  <c r="R112" i="2"/>
  <c r="R113" i="2"/>
  <c r="R115" i="2"/>
  <c r="R116" i="2"/>
  <c r="Q191" i="2"/>
  <c r="S111" i="2"/>
  <c r="S112" i="2"/>
  <c r="S113" i="2"/>
  <c r="S115" i="2"/>
  <c r="S116" i="2"/>
  <c r="R191" i="2"/>
  <c r="T111" i="2"/>
  <c r="T112" i="2"/>
  <c r="T113" i="2"/>
  <c r="T115" i="2"/>
  <c r="T116" i="2"/>
  <c r="S191" i="2"/>
  <c r="U111" i="2"/>
  <c r="U112" i="2"/>
  <c r="U113" i="2"/>
  <c r="U115" i="2"/>
  <c r="U116" i="2"/>
  <c r="T191" i="2"/>
  <c r="D115" i="2"/>
  <c r="D116" i="2"/>
  <c r="C191" i="2"/>
  <c r="D100" i="2"/>
  <c r="D101" i="2"/>
  <c r="D102" i="2"/>
  <c r="D104" i="2"/>
  <c r="D105" i="2"/>
  <c r="C190" i="2"/>
  <c r="D89" i="2"/>
  <c r="D90" i="2"/>
  <c r="D91" i="2"/>
  <c r="D93" i="2"/>
  <c r="D94" i="2"/>
  <c r="C189" i="2"/>
  <c r="D82" i="2"/>
  <c r="D83" i="2"/>
  <c r="C188" i="2"/>
  <c r="X78" i="2"/>
  <c r="X79" i="2"/>
  <c r="X80" i="2"/>
  <c r="X82" i="2"/>
  <c r="X83" i="2"/>
  <c r="AC188" i="2"/>
  <c r="Y89" i="2"/>
  <c r="Y90" i="2"/>
  <c r="Y91" i="2"/>
  <c r="Y93" i="2"/>
  <c r="Y94" i="2"/>
  <c r="AD189" i="2"/>
  <c r="Z89" i="2"/>
  <c r="Z90" i="2"/>
  <c r="Z91" i="2"/>
  <c r="Z93" i="2"/>
  <c r="Z94" i="2"/>
  <c r="AE189" i="2"/>
  <c r="AA89" i="2"/>
  <c r="AA90" i="2"/>
  <c r="AA91" i="2"/>
  <c r="AA93" i="2"/>
  <c r="AA94" i="2"/>
  <c r="AF189" i="2"/>
  <c r="AB89" i="2"/>
  <c r="AB90" i="2"/>
  <c r="AB91" i="2"/>
  <c r="AB93" i="2"/>
  <c r="AB94" i="2"/>
  <c r="AG189" i="2"/>
  <c r="AC89" i="2"/>
  <c r="AC90" i="2"/>
  <c r="AC91" i="2"/>
  <c r="AC93" i="2"/>
  <c r="AC94" i="2"/>
  <c r="AH189" i="2"/>
  <c r="AD89" i="2"/>
  <c r="AD90" i="2"/>
  <c r="AD91" i="2"/>
  <c r="AD93" i="2"/>
  <c r="AD94" i="2"/>
  <c r="AI189" i="2"/>
  <c r="AE89" i="2"/>
  <c r="AE90" i="2"/>
  <c r="AE91" i="2"/>
  <c r="AE93" i="2"/>
  <c r="AE94" i="2"/>
  <c r="AJ189" i="2"/>
  <c r="AF89" i="2"/>
  <c r="AF90" i="2"/>
  <c r="AF91" i="2"/>
  <c r="AF93" i="2"/>
  <c r="AF94" i="2"/>
  <c r="AK189" i="2"/>
  <c r="AG89" i="2"/>
  <c r="AG90" i="2"/>
  <c r="AG91" i="2"/>
  <c r="AG93" i="2"/>
  <c r="AG94" i="2"/>
  <c r="AL189" i="2"/>
  <c r="AH89" i="2"/>
  <c r="AH90" i="2"/>
  <c r="AH91" i="2"/>
  <c r="AH93" i="2"/>
  <c r="AH94" i="2"/>
  <c r="AM189" i="2"/>
  <c r="AI89" i="2"/>
  <c r="AI90" i="2"/>
  <c r="AI91" i="2"/>
  <c r="AI93" i="2"/>
  <c r="AI94" i="2"/>
  <c r="AN189" i="2"/>
  <c r="AJ89" i="2"/>
  <c r="AJ90" i="2"/>
  <c r="AJ91" i="2"/>
  <c r="AJ93" i="2"/>
  <c r="AJ94" i="2"/>
  <c r="AO189" i="2"/>
  <c r="AK89" i="2"/>
  <c r="AK90" i="2"/>
  <c r="AK91" i="2"/>
  <c r="AK93" i="2"/>
  <c r="AK94" i="2"/>
  <c r="AP189" i="2"/>
  <c r="AL89" i="2"/>
  <c r="AL90" i="2"/>
  <c r="AL91" i="2"/>
  <c r="AL93" i="2"/>
  <c r="AL94" i="2"/>
  <c r="AQ189" i="2"/>
  <c r="AM89" i="2"/>
  <c r="AM90" i="2"/>
  <c r="AM91" i="2"/>
  <c r="AM93" i="2"/>
  <c r="AM94" i="2"/>
  <c r="AR189" i="2"/>
  <c r="AN89" i="2"/>
  <c r="AN90" i="2"/>
  <c r="AN91" i="2"/>
  <c r="AN93" i="2"/>
  <c r="AN94" i="2"/>
  <c r="AS189" i="2"/>
  <c r="AO89" i="2"/>
  <c r="AO90" i="2"/>
  <c r="AO91" i="2"/>
  <c r="AO93" i="2"/>
  <c r="AO94" i="2"/>
  <c r="AT189" i="2"/>
  <c r="AP89" i="2"/>
  <c r="AP90" i="2"/>
  <c r="AP91" i="2"/>
  <c r="AP93" i="2"/>
  <c r="AP94" i="2"/>
  <c r="AU189" i="2"/>
  <c r="AQ89" i="2"/>
  <c r="AQ90" i="2"/>
  <c r="AQ91" i="2"/>
  <c r="AQ93" i="2"/>
  <c r="AQ94" i="2"/>
  <c r="AV189" i="2"/>
  <c r="AR89" i="2"/>
  <c r="AR90" i="2"/>
  <c r="AR91" i="2"/>
  <c r="AR93" i="2"/>
  <c r="AR94" i="2"/>
  <c r="AW189" i="2"/>
  <c r="Y78" i="2"/>
  <c r="Y79" i="2"/>
  <c r="Y80" i="2"/>
  <c r="Y82" i="2"/>
  <c r="Y83" i="2"/>
  <c r="AD188" i="2"/>
  <c r="Z78" i="2"/>
  <c r="Z79" i="2"/>
  <c r="Z80" i="2"/>
  <c r="Z82" i="2"/>
  <c r="Z83" i="2"/>
  <c r="AE188" i="2"/>
  <c r="AA78" i="2"/>
  <c r="AA79" i="2"/>
  <c r="AA80" i="2"/>
  <c r="AA82" i="2"/>
  <c r="AA83" i="2"/>
  <c r="AF188" i="2"/>
  <c r="AB78" i="2"/>
  <c r="AB79" i="2"/>
  <c r="AB80" i="2"/>
  <c r="AB82" i="2"/>
  <c r="AB83" i="2"/>
  <c r="AG188" i="2"/>
  <c r="AC78" i="2"/>
  <c r="AC79" i="2"/>
  <c r="AC80" i="2"/>
  <c r="AC82" i="2"/>
  <c r="AC83" i="2"/>
  <c r="AH188" i="2"/>
  <c r="AD78" i="2"/>
  <c r="AD79" i="2"/>
  <c r="AD80" i="2"/>
  <c r="AD82" i="2"/>
  <c r="AD83" i="2"/>
  <c r="AI188" i="2"/>
  <c r="AE78" i="2"/>
  <c r="AE79" i="2"/>
  <c r="AE80" i="2"/>
  <c r="AE82" i="2"/>
  <c r="AE83" i="2"/>
  <c r="AJ188" i="2"/>
  <c r="AF78" i="2"/>
  <c r="AF79" i="2"/>
  <c r="AF80" i="2"/>
  <c r="AF82" i="2"/>
  <c r="AF83" i="2"/>
  <c r="AK188" i="2"/>
  <c r="AG78" i="2"/>
  <c r="AG79" i="2"/>
  <c r="AG80" i="2"/>
  <c r="AG82" i="2"/>
  <c r="AG83" i="2"/>
  <c r="AL188" i="2"/>
  <c r="AH78" i="2"/>
  <c r="AH79" i="2"/>
  <c r="AH80" i="2"/>
  <c r="AH82" i="2"/>
  <c r="AH83" i="2"/>
  <c r="AM188" i="2"/>
  <c r="AI78" i="2"/>
  <c r="AI79" i="2"/>
  <c r="AI80" i="2"/>
  <c r="AI82" i="2"/>
  <c r="AI83" i="2"/>
  <c r="AN188" i="2"/>
  <c r="AJ78" i="2"/>
  <c r="AJ79" i="2"/>
  <c r="AJ80" i="2"/>
  <c r="AJ82" i="2"/>
  <c r="AJ83" i="2"/>
  <c r="AO188" i="2"/>
  <c r="AK78" i="2"/>
  <c r="AK79" i="2"/>
  <c r="AK80" i="2"/>
  <c r="AK82" i="2"/>
  <c r="AK83" i="2"/>
  <c r="AP188" i="2"/>
  <c r="AL78" i="2"/>
  <c r="AL79" i="2"/>
  <c r="AL80" i="2"/>
  <c r="AL82" i="2"/>
  <c r="AL83" i="2"/>
  <c r="AQ188" i="2"/>
  <c r="AM78" i="2"/>
  <c r="AM79" i="2"/>
  <c r="AM80" i="2"/>
  <c r="AM82" i="2"/>
  <c r="AM83" i="2"/>
  <c r="AR188" i="2"/>
  <c r="AN78" i="2"/>
  <c r="AN79" i="2"/>
  <c r="AN80" i="2"/>
  <c r="AN82" i="2"/>
  <c r="AN83" i="2"/>
  <c r="AS188" i="2"/>
  <c r="AO78" i="2"/>
  <c r="AO79" i="2"/>
  <c r="AO80" i="2"/>
  <c r="AO82" i="2"/>
  <c r="AO83" i="2"/>
  <c r="AT188" i="2"/>
  <c r="AP78" i="2"/>
  <c r="AP79" i="2"/>
  <c r="AP80" i="2"/>
  <c r="AP82" i="2"/>
  <c r="AP83" i="2"/>
  <c r="AU188" i="2"/>
  <c r="AQ78" i="2"/>
  <c r="AQ79" i="2"/>
  <c r="AQ80" i="2"/>
  <c r="AQ82" i="2"/>
  <c r="AQ83" i="2"/>
  <c r="AV188" i="2"/>
  <c r="AR78" i="2"/>
  <c r="AR79" i="2"/>
  <c r="AR80" i="2"/>
  <c r="AR82" i="2"/>
  <c r="AR83" i="2"/>
  <c r="AW188" i="2"/>
  <c r="AP92" i="2"/>
  <c r="AU175" i="2"/>
  <c r="AQ92" i="2"/>
  <c r="AV175" i="2"/>
  <c r="AR92" i="2"/>
  <c r="AW175" i="2"/>
  <c r="AP81" i="2"/>
  <c r="AU174" i="2"/>
  <c r="AQ81" i="2"/>
  <c r="AV174" i="2"/>
  <c r="AR81" i="2"/>
  <c r="AW174" i="2"/>
  <c r="K101" i="2"/>
  <c r="K100" i="2"/>
  <c r="K102" i="2"/>
  <c r="K103" i="2"/>
  <c r="J176" i="2"/>
  <c r="E114" i="2"/>
  <c r="D177" i="2"/>
  <c r="F114" i="2"/>
  <c r="E177" i="2"/>
  <c r="G114" i="2"/>
  <c r="F177" i="2"/>
  <c r="H114" i="2"/>
  <c r="G177" i="2"/>
  <c r="I114" i="2"/>
  <c r="H177" i="2"/>
  <c r="J114" i="2"/>
  <c r="I177" i="2"/>
  <c r="K114" i="2"/>
  <c r="J177" i="2"/>
  <c r="L114" i="2"/>
  <c r="K177" i="2"/>
  <c r="M114" i="2"/>
  <c r="L177" i="2"/>
  <c r="N114" i="2"/>
  <c r="M177" i="2"/>
  <c r="O114" i="2"/>
  <c r="N177" i="2"/>
  <c r="P114" i="2"/>
  <c r="O177" i="2"/>
  <c r="Q114" i="2"/>
  <c r="P177" i="2"/>
  <c r="R114" i="2"/>
  <c r="Q177" i="2"/>
  <c r="S114" i="2"/>
  <c r="R177" i="2"/>
  <c r="T114" i="2"/>
  <c r="S177" i="2"/>
  <c r="U114" i="2"/>
  <c r="T177" i="2"/>
  <c r="E100" i="2"/>
  <c r="E101" i="2"/>
  <c r="E102" i="2"/>
  <c r="E104" i="2"/>
  <c r="E105" i="2"/>
  <c r="D190" i="2"/>
  <c r="F100" i="2"/>
  <c r="F101" i="2"/>
  <c r="F102" i="2"/>
  <c r="F104" i="2"/>
  <c r="F105" i="2"/>
  <c r="E190" i="2"/>
  <c r="G100" i="2"/>
  <c r="G101" i="2"/>
  <c r="G102" i="2"/>
  <c r="G104" i="2"/>
  <c r="G105" i="2"/>
  <c r="F190" i="2"/>
  <c r="H100" i="2"/>
  <c r="H101" i="2"/>
  <c r="H102" i="2"/>
  <c r="H104" i="2"/>
  <c r="H105" i="2"/>
  <c r="G190" i="2"/>
  <c r="I100" i="2"/>
  <c r="I101" i="2"/>
  <c r="I102" i="2"/>
  <c r="I104" i="2"/>
  <c r="I105" i="2"/>
  <c r="H190" i="2"/>
  <c r="J100" i="2"/>
  <c r="J101" i="2"/>
  <c r="J102" i="2"/>
  <c r="J104" i="2"/>
  <c r="J105" i="2"/>
  <c r="I190" i="2"/>
  <c r="K104" i="2"/>
  <c r="K105" i="2"/>
  <c r="J190" i="2"/>
  <c r="L100" i="2"/>
  <c r="L101" i="2"/>
  <c r="L102" i="2"/>
  <c r="L104" i="2"/>
  <c r="L105" i="2"/>
  <c r="K190" i="2"/>
  <c r="M100" i="2"/>
  <c r="M101" i="2"/>
  <c r="M102" i="2"/>
  <c r="M104" i="2"/>
  <c r="M105" i="2"/>
  <c r="L190" i="2"/>
  <c r="N100" i="2"/>
  <c r="N101" i="2"/>
  <c r="N102" i="2"/>
  <c r="N104" i="2"/>
  <c r="N105" i="2"/>
  <c r="M190" i="2"/>
  <c r="O100" i="2"/>
  <c r="O101" i="2"/>
  <c r="O102" i="2"/>
  <c r="O104" i="2"/>
  <c r="O105" i="2"/>
  <c r="N190" i="2"/>
  <c r="P100" i="2"/>
  <c r="P101" i="2"/>
  <c r="P102" i="2"/>
  <c r="P104" i="2"/>
  <c r="P105" i="2"/>
  <c r="O190" i="2"/>
  <c r="Q100" i="2"/>
  <c r="Q101" i="2"/>
  <c r="Q102" i="2"/>
  <c r="Q104" i="2"/>
  <c r="Q105" i="2"/>
  <c r="P190" i="2"/>
  <c r="R100" i="2"/>
  <c r="R101" i="2"/>
  <c r="R102" i="2"/>
  <c r="R104" i="2"/>
  <c r="R105" i="2"/>
  <c r="Q190" i="2"/>
  <c r="S100" i="2"/>
  <c r="S101" i="2"/>
  <c r="S102" i="2"/>
  <c r="S104" i="2"/>
  <c r="S105" i="2"/>
  <c r="R190" i="2"/>
  <c r="T100" i="2"/>
  <c r="T101" i="2"/>
  <c r="T102" i="2"/>
  <c r="T104" i="2"/>
  <c r="T105" i="2"/>
  <c r="S190" i="2"/>
  <c r="U100" i="2"/>
  <c r="U101" i="2"/>
  <c r="U102" i="2"/>
  <c r="U104" i="2"/>
  <c r="U105" i="2"/>
  <c r="T190" i="2"/>
  <c r="E89" i="2"/>
  <c r="E90" i="2"/>
  <c r="E91" i="2"/>
  <c r="E93" i="2"/>
  <c r="E94" i="2"/>
  <c r="D189" i="2"/>
  <c r="F89" i="2"/>
  <c r="F90" i="2"/>
  <c r="F91" i="2"/>
  <c r="F93" i="2"/>
  <c r="F94" i="2"/>
  <c r="E189" i="2"/>
  <c r="G89" i="2"/>
  <c r="G90" i="2"/>
  <c r="G91" i="2"/>
  <c r="G93" i="2"/>
  <c r="G94" i="2"/>
  <c r="F189" i="2"/>
  <c r="H89" i="2"/>
  <c r="H90" i="2"/>
  <c r="H91" i="2"/>
  <c r="H93" i="2"/>
  <c r="H94" i="2"/>
  <c r="G189" i="2"/>
  <c r="I89" i="2"/>
  <c r="I90" i="2"/>
  <c r="I91" i="2"/>
  <c r="I93" i="2"/>
  <c r="I94" i="2"/>
  <c r="H189" i="2"/>
  <c r="J89" i="2"/>
  <c r="J90" i="2"/>
  <c r="J91" i="2"/>
  <c r="J93" i="2"/>
  <c r="J94" i="2"/>
  <c r="I189" i="2"/>
  <c r="K89" i="2"/>
  <c r="K90" i="2"/>
  <c r="K91" i="2"/>
  <c r="K93" i="2"/>
  <c r="K94" i="2"/>
  <c r="J189" i="2"/>
  <c r="L89" i="2"/>
  <c r="L90" i="2"/>
  <c r="L91" i="2"/>
  <c r="L93" i="2"/>
  <c r="L94" i="2"/>
  <c r="K189" i="2"/>
  <c r="M89" i="2"/>
  <c r="M90" i="2"/>
  <c r="M91" i="2"/>
  <c r="M93" i="2"/>
  <c r="M94" i="2"/>
  <c r="L189" i="2"/>
  <c r="N89" i="2"/>
  <c r="N90" i="2"/>
  <c r="N91" i="2"/>
  <c r="N93" i="2"/>
  <c r="N94" i="2"/>
  <c r="M189" i="2"/>
  <c r="O89" i="2"/>
  <c r="O90" i="2"/>
  <c r="O91" i="2"/>
  <c r="O93" i="2"/>
  <c r="O94" i="2"/>
  <c r="N189" i="2"/>
  <c r="P89" i="2"/>
  <c r="P90" i="2"/>
  <c r="P91" i="2"/>
  <c r="P93" i="2"/>
  <c r="P94" i="2"/>
  <c r="O189" i="2"/>
  <c r="Q89" i="2"/>
  <c r="Q90" i="2"/>
  <c r="Q91" i="2"/>
  <c r="Q93" i="2"/>
  <c r="Q94" i="2"/>
  <c r="P189" i="2"/>
  <c r="R89" i="2"/>
  <c r="R90" i="2"/>
  <c r="R91" i="2"/>
  <c r="R93" i="2"/>
  <c r="R94" i="2"/>
  <c r="Q189" i="2"/>
  <c r="S89" i="2"/>
  <c r="S90" i="2"/>
  <c r="S91" i="2"/>
  <c r="S93" i="2"/>
  <c r="S94" i="2"/>
  <c r="R189" i="2"/>
  <c r="T89" i="2"/>
  <c r="T90" i="2"/>
  <c r="T91" i="2"/>
  <c r="T93" i="2"/>
  <c r="T94" i="2"/>
  <c r="S189" i="2"/>
  <c r="U89" i="2"/>
  <c r="U90" i="2"/>
  <c r="U91" i="2"/>
  <c r="U93" i="2"/>
  <c r="U94" i="2"/>
  <c r="T189" i="2"/>
  <c r="E78" i="2"/>
  <c r="E79" i="2"/>
  <c r="E80" i="2"/>
  <c r="E82" i="2"/>
  <c r="E83" i="2"/>
  <c r="D188" i="2"/>
  <c r="F78" i="2"/>
  <c r="F79" i="2"/>
  <c r="F80" i="2"/>
  <c r="F82" i="2"/>
  <c r="F83" i="2"/>
  <c r="E188" i="2"/>
  <c r="I78" i="2"/>
  <c r="I79" i="2"/>
  <c r="I80" i="2"/>
  <c r="I82" i="2"/>
  <c r="I83" i="2"/>
  <c r="H188" i="2"/>
  <c r="J78" i="2"/>
  <c r="J79" i="2"/>
  <c r="J80" i="2"/>
  <c r="J82" i="2"/>
  <c r="J83" i="2"/>
  <c r="I188" i="2"/>
  <c r="K78" i="2"/>
  <c r="K79" i="2"/>
  <c r="K80" i="2"/>
  <c r="K82" i="2"/>
  <c r="K83" i="2"/>
  <c r="J188" i="2"/>
  <c r="L78" i="2"/>
  <c r="L79" i="2"/>
  <c r="L80" i="2"/>
  <c r="L82" i="2"/>
  <c r="L83" i="2"/>
  <c r="K188" i="2"/>
  <c r="M78" i="2"/>
  <c r="M79" i="2"/>
  <c r="M80" i="2"/>
  <c r="M82" i="2"/>
  <c r="M83" i="2"/>
  <c r="L188" i="2"/>
  <c r="N78" i="2"/>
  <c r="N79" i="2"/>
  <c r="N80" i="2"/>
  <c r="N82" i="2"/>
  <c r="N83" i="2"/>
  <c r="M188" i="2"/>
  <c r="O78" i="2"/>
  <c r="O79" i="2"/>
  <c r="O80" i="2"/>
  <c r="O82" i="2"/>
  <c r="O83" i="2"/>
  <c r="N188" i="2"/>
  <c r="P78" i="2"/>
  <c r="P79" i="2"/>
  <c r="P80" i="2"/>
  <c r="P82" i="2"/>
  <c r="P83" i="2"/>
  <c r="O188" i="2"/>
  <c r="Q78" i="2"/>
  <c r="Q79" i="2"/>
  <c r="Q80" i="2"/>
  <c r="Q82" i="2"/>
  <c r="Q83" i="2"/>
  <c r="P188" i="2"/>
  <c r="R78" i="2"/>
  <c r="R79" i="2"/>
  <c r="R80" i="2"/>
  <c r="R82" i="2"/>
  <c r="R83" i="2"/>
  <c r="Q188" i="2"/>
  <c r="S78" i="2"/>
  <c r="S79" i="2"/>
  <c r="S80" i="2"/>
  <c r="S82" i="2"/>
  <c r="S83" i="2"/>
  <c r="R188" i="2"/>
  <c r="T78" i="2"/>
  <c r="T79" i="2"/>
  <c r="T80" i="2"/>
  <c r="T82" i="2"/>
  <c r="T83" i="2"/>
  <c r="S188" i="2"/>
  <c r="U78" i="2"/>
  <c r="U79" i="2"/>
  <c r="U80" i="2"/>
  <c r="U82" i="2"/>
  <c r="U83" i="2"/>
  <c r="T188" i="2"/>
  <c r="Y92" i="2"/>
  <c r="AD175" i="2"/>
  <c r="Z92" i="2"/>
  <c r="AE175" i="2"/>
  <c r="AA92" i="2"/>
  <c r="AF175" i="2"/>
  <c r="AB92" i="2"/>
  <c r="AG175" i="2"/>
  <c r="AC92" i="2"/>
  <c r="AH175" i="2"/>
  <c r="AD92" i="2"/>
  <c r="AI175" i="2"/>
  <c r="AE92" i="2"/>
  <c r="AJ175" i="2"/>
  <c r="AF92" i="2"/>
  <c r="AK175" i="2"/>
  <c r="AG92" i="2"/>
  <c r="AL175" i="2"/>
  <c r="AH92" i="2"/>
  <c r="AM175" i="2"/>
  <c r="AI92" i="2"/>
  <c r="AN175" i="2"/>
  <c r="AJ92" i="2"/>
  <c r="AO175" i="2"/>
  <c r="AK92" i="2"/>
  <c r="AP175" i="2"/>
  <c r="AL92" i="2"/>
  <c r="AQ175" i="2"/>
  <c r="AM92" i="2"/>
  <c r="AR175" i="2"/>
  <c r="AN92" i="2"/>
  <c r="AS175" i="2"/>
  <c r="AO92" i="2"/>
  <c r="AT175" i="2"/>
  <c r="Y81" i="2"/>
  <c r="AD174" i="2"/>
  <c r="Z81" i="2"/>
  <c r="AE174" i="2"/>
  <c r="AA81" i="2"/>
  <c r="AF174" i="2"/>
  <c r="AB81" i="2"/>
  <c r="AG174" i="2"/>
  <c r="AC81" i="2"/>
  <c r="AH174" i="2"/>
  <c r="AD81" i="2"/>
  <c r="AI174" i="2"/>
  <c r="AE81" i="2"/>
  <c r="AJ174" i="2"/>
  <c r="AF81" i="2"/>
  <c r="AK174" i="2"/>
  <c r="AG81" i="2"/>
  <c r="AL174" i="2"/>
  <c r="AH81" i="2"/>
  <c r="AM174" i="2"/>
  <c r="AI81" i="2"/>
  <c r="AN174" i="2"/>
  <c r="AJ81" i="2"/>
  <c r="AO174" i="2"/>
  <c r="AK81" i="2"/>
  <c r="AP174" i="2"/>
  <c r="AL81" i="2"/>
  <c r="AQ174" i="2"/>
  <c r="AM81" i="2"/>
  <c r="AR174" i="2"/>
  <c r="AN81" i="2"/>
  <c r="AS174" i="2"/>
  <c r="AO81" i="2"/>
  <c r="AT174" i="2"/>
  <c r="X81" i="2"/>
  <c r="AC174" i="2"/>
  <c r="E103" i="2"/>
  <c r="D176" i="2"/>
  <c r="F103" i="2"/>
  <c r="E176" i="2"/>
  <c r="G103" i="2"/>
  <c r="F176" i="2"/>
  <c r="H103" i="2"/>
  <c r="G176" i="2"/>
  <c r="I103" i="2"/>
  <c r="H176" i="2"/>
  <c r="J103" i="2"/>
  <c r="I176" i="2"/>
  <c r="L103" i="2"/>
  <c r="K176" i="2"/>
  <c r="M103" i="2"/>
  <c r="L176" i="2"/>
  <c r="N103" i="2"/>
  <c r="M176" i="2"/>
  <c r="O103" i="2"/>
  <c r="N176" i="2"/>
  <c r="P103" i="2"/>
  <c r="O176" i="2"/>
  <c r="Q103" i="2"/>
  <c r="P176" i="2"/>
  <c r="R103" i="2"/>
  <c r="Q176" i="2"/>
  <c r="S103" i="2"/>
  <c r="R176" i="2"/>
  <c r="T103" i="2"/>
  <c r="S176" i="2"/>
  <c r="U103" i="2"/>
  <c r="T176" i="2"/>
  <c r="D103" i="2"/>
  <c r="C176" i="2"/>
  <c r="D92" i="2"/>
  <c r="C175" i="2"/>
  <c r="E92" i="2"/>
  <c r="D175" i="2"/>
  <c r="F92" i="2"/>
  <c r="E175" i="2"/>
  <c r="G92" i="2"/>
  <c r="F175" i="2"/>
  <c r="H92" i="2"/>
  <c r="G175" i="2"/>
  <c r="I92" i="2"/>
  <c r="H175" i="2"/>
  <c r="J92" i="2"/>
  <c r="I175" i="2"/>
  <c r="K92" i="2"/>
  <c r="J175" i="2"/>
  <c r="L92" i="2"/>
  <c r="K175" i="2"/>
  <c r="M92" i="2"/>
  <c r="L175" i="2"/>
  <c r="N92" i="2"/>
  <c r="M175" i="2"/>
  <c r="O92" i="2"/>
  <c r="N175" i="2"/>
  <c r="P92" i="2"/>
  <c r="O175" i="2"/>
  <c r="Q92" i="2"/>
  <c r="P175" i="2"/>
  <c r="R92" i="2"/>
  <c r="Q175" i="2"/>
  <c r="S92" i="2"/>
  <c r="R175" i="2"/>
  <c r="T92" i="2"/>
  <c r="S175" i="2"/>
  <c r="U92" i="2"/>
  <c r="T175" i="2"/>
  <c r="E81" i="2"/>
  <c r="D174" i="2"/>
  <c r="F81" i="2"/>
  <c r="E174" i="2"/>
  <c r="G81" i="2"/>
  <c r="F174" i="2"/>
  <c r="H81" i="2"/>
  <c r="G174" i="2"/>
  <c r="I81" i="2"/>
  <c r="H174" i="2"/>
  <c r="J81" i="2"/>
  <c r="I174" i="2"/>
  <c r="K81" i="2"/>
  <c r="J174" i="2"/>
  <c r="L81" i="2"/>
  <c r="K174" i="2"/>
  <c r="M81" i="2"/>
  <c r="L174" i="2"/>
  <c r="N81" i="2"/>
  <c r="M174" i="2"/>
  <c r="O81" i="2"/>
  <c r="N174" i="2"/>
  <c r="P81" i="2"/>
  <c r="O174" i="2"/>
  <c r="Q81" i="2"/>
  <c r="P174" i="2"/>
  <c r="R81" i="2"/>
  <c r="Q174" i="2"/>
  <c r="S81" i="2"/>
  <c r="R174" i="2"/>
  <c r="T81" i="2"/>
  <c r="S174" i="2"/>
  <c r="U81" i="2"/>
  <c r="T174" i="2"/>
  <c r="I99" i="1"/>
  <c r="C97" i="1"/>
  <c r="C98" i="1"/>
  <c r="C96" i="1"/>
  <c r="C100" i="1" s="1"/>
  <c r="G99" i="1"/>
  <c r="F99" i="1"/>
  <c r="E99" i="1"/>
  <c r="C99" i="1"/>
  <c r="D87" i="1"/>
  <c r="F87" i="1"/>
  <c r="H87" i="1"/>
  <c r="J87" i="1"/>
  <c r="D75" i="1"/>
  <c r="E75" i="1"/>
  <c r="F75" i="1"/>
  <c r="H75" i="1"/>
  <c r="I75" i="1"/>
  <c r="J75" i="1"/>
  <c r="C75" i="1"/>
  <c r="D63" i="1"/>
  <c r="E63" i="1"/>
  <c r="F63" i="1"/>
  <c r="H63" i="1"/>
  <c r="I63" i="1"/>
  <c r="J63" i="1"/>
  <c r="C63" i="1" l="1"/>
  <c r="I87" i="1"/>
  <c r="E87" i="1"/>
  <c r="D99" i="1"/>
  <c r="H99" i="1"/>
  <c r="K100" i="1"/>
  <c r="K101" i="1" s="1"/>
  <c r="W37" i="1" s="1"/>
  <c r="K63" i="1"/>
  <c r="G63" i="1"/>
  <c r="G75" i="1"/>
  <c r="C87" i="1"/>
  <c r="J99" i="1"/>
  <c r="D51" i="1"/>
  <c r="H51" i="1"/>
  <c r="K76" i="1"/>
  <c r="K77" i="1" s="1"/>
  <c r="W35" i="1" s="1"/>
  <c r="K88" i="1"/>
  <c r="K89" i="1" s="1"/>
  <c r="W36" i="1" s="1"/>
  <c r="G88" i="1"/>
  <c r="G89" i="1" s="1"/>
  <c r="S36" i="1" s="1"/>
</calcChain>
</file>

<file path=xl/sharedStrings.xml><?xml version="1.0" encoding="utf-8"?>
<sst xmlns="http://schemas.openxmlformats.org/spreadsheetml/2006/main" count="1809" uniqueCount="74">
  <si>
    <t>BS1</t>
  </si>
  <si>
    <t>BS2</t>
  </si>
  <si>
    <t>BS3</t>
  </si>
  <si>
    <t>Halite</t>
  </si>
  <si>
    <t>Potash</t>
  </si>
  <si>
    <t>No carbon</t>
  </si>
  <si>
    <t>Colony counts</t>
  </si>
  <si>
    <t>CFU/ml</t>
  </si>
  <si>
    <t>st dev</t>
  </si>
  <si>
    <t>st error</t>
  </si>
  <si>
    <t>avg</t>
  </si>
  <si>
    <t>Day 0</t>
  </si>
  <si>
    <t>Day 7</t>
  </si>
  <si>
    <t>Day 14</t>
  </si>
  <si>
    <t>Day 21</t>
  </si>
  <si>
    <r>
      <rPr>
        <sz val="8"/>
        <color theme="1"/>
        <rFont val="Calibri"/>
        <family val="2"/>
        <scheme val="minor"/>
      </rPr>
      <t>PM</t>
    </r>
    <r>
      <rPr>
        <sz val="11"/>
        <color theme="1"/>
        <rFont val="Calibri"/>
        <family val="2"/>
        <scheme val="minor"/>
      </rPr>
      <t xml:space="preserve"> FP</t>
    </r>
  </si>
  <si>
    <t>Potash media innoc, into furnaced potash media</t>
  </si>
  <si>
    <r>
      <rPr>
        <sz val="8"/>
        <color theme="1"/>
        <rFont val="Calibri"/>
        <family val="2"/>
        <scheme val="minor"/>
      </rPr>
      <t>PM</t>
    </r>
    <r>
      <rPr>
        <sz val="11"/>
        <color theme="1"/>
        <rFont val="Calibri"/>
        <family val="2"/>
        <scheme val="minor"/>
      </rPr>
      <t xml:space="preserve"> PM</t>
    </r>
  </si>
  <si>
    <r>
      <rPr>
        <sz val="8"/>
        <color theme="1"/>
        <rFont val="Calibri"/>
        <family val="2"/>
        <scheme val="minor"/>
      </rPr>
      <t>PM</t>
    </r>
    <r>
      <rPr>
        <sz val="11"/>
        <color theme="1"/>
        <rFont val="Calibri"/>
        <family val="2"/>
        <scheme val="minor"/>
      </rPr>
      <t xml:space="preserve"> PC</t>
    </r>
  </si>
  <si>
    <r>
      <rPr>
        <sz val="8"/>
        <color theme="1"/>
        <rFont val="Calibri"/>
        <family val="2"/>
        <scheme val="minor"/>
      </rPr>
      <t>HM</t>
    </r>
    <r>
      <rPr>
        <sz val="11"/>
        <color theme="1"/>
        <rFont val="Calibri"/>
        <family val="2"/>
        <scheme val="minor"/>
      </rPr>
      <t xml:space="preserve"> FH</t>
    </r>
  </si>
  <si>
    <r>
      <rPr>
        <sz val="8"/>
        <color theme="1"/>
        <rFont val="Calibri"/>
        <family val="2"/>
        <scheme val="minor"/>
      </rPr>
      <t>HM</t>
    </r>
    <r>
      <rPr>
        <sz val="11"/>
        <color theme="1"/>
        <rFont val="Calibri"/>
        <family val="2"/>
        <scheme val="minor"/>
      </rPr>
      <t xml:space="preserve"> HM</t>
    </r>
  </si>
  <si>
    <r>
      <rPr>
        <sz val="8"/>
        <color theme="1"/>
        <rFont val="Calibri"/>
        <family val="2"/>
        <scheme val="minor"/>
      </rPr>
      <t>HM</t>
    </r>
    <r>
      <rPr>
        <sz val="11"/>
        <color theme="1"/>
        <rFont val="Calibri"/>
        <family val="2"/>
        <scheme val="minor"/>
      </rPr>
      <t xml:space="preserve"> HC</t>
    </r>
  </si>
  <si>
    <r>
      <rPr>
        <sz val="8"/>
        <color theme="1"/>
        <rFont val="Calibri"/>
        <family val="2"/>
        <scheme val="minor"/>
      </rPr>
      <t>NC</t>
    </r>
    <r>
      <rPr>
        <sz val="11"/>
        <color theme="1"/>
        <rFont val="Calibri"/>
        <family val="2"/>
        <scheme val="minor"/>
      </rPr>
      <t xml:space="preserve"> FH</t>
    </r>
  </si>
  <si>
    <r>
      <rPr>
        <sz val="8"/>
        <color theme="1"/>
        <rFont val="Calibri"/>
        <family val="2"/>
        <scheme val="minor"/>
      </rPr>
      <t>NC</t>
    </r>
    <r>
      <rPr>
        <sz val="11"/>
        <color theme="1"/>
        <rFont val="Calibri"/>
        <family val="2"/>
        <scheme val="minor"/>
      </rPr>
      <t xml:space="preserve"> PM</t>
    </r>
  </si>
  <si>
    <r>
      <rPr>
        <sz val="8"/>
        <color theme="1"/>
        <rFont val="Calibri"/>
        <family val="2"/>
        <scheme val="minor"/>
      </rPr>
      <t>NC</t>
    </r>
    <r>
      <rPr>
        <sz val="11"/>
        <color theme="1"/>
        <rFont val="Calibri"/>
        <family val="2"/>
        <scheme val="minor"/>
      </rPr>
      <t xml:space="preserve"> PC</t>
    </r>
  </si>
  <si>
    <r>
      <rPr>
        <sz val="8"/>
        <color theme="1"/>
        <rFont val="Calibri"/>
        <family val="2"/>
        <scheme val="minor"/>
      </rPr>
      <t>NC</t>
    </r>
    <r>
      <rPr>
        <sz val="11"/>
        <color theme="1"/>
        <rFont val="Calibri"/>
        <family val="2"/>
        <scheme val="minor"/>
      </rPr>
      <t xml:space="preserve"> FP</t>
    </r>
  </si>
  <si>
    <r>
      <rPr>
        <sz val="8"/>
        <color theme="1"/>
        <rFont val="Calibri"/>
        <family val="2"/>
        <scheme val="minor"/>
      </rPr>
      <t>NC</t>
    </r>
    <r>
      <rPr>
        <sz val="11"/>
        <color theme="1"/>
        <rFont val="Calibri"/>
        <family val="2"/>
        <scheme val="minor"/>
      </rPr>
      <t xml:space="preserve"> HM</t>
    </r>
  </si>
  <si>
    <r>
      <rPr>
        <sz val="8"/>
        <color theme="1"/>
        <rFont val="Calibri"/>
        <family val="2"/>
        <scheme val="minor"/>
      </rPr>
      <t>NC</t>
    </r>
    <r>
      <rPr>
        <sz val="11"/>
        <color theme="1"/>
        <rFont val="Calibri"/>
        <family val="2"/>
        <scheme val="minor"/>
      </rPr>
      <t xml:space="preserve"> NC</t>
    </r>
  </si>
  <si>
    <t>Potash media innoc, into potash media</t>
  </si>
  <si>
    <t>Potash media innoc, into potash control media</t>
  </si>
  <si>
    <t>Halite media innoc, into furnaced halite media</t>
  </si>
  <si>
    <t>Halite media innoc, into halite media</t>
  </si>
  <si>
    <t>Halite media innoc, into halite control media</t>
  </si>
  <si>
    <t>No carbon media innoc, into furnaced halite</t>
  </si>
  <si>
    <t>Key</t>
  </si>
  <si>
    <r>
      <rPr>
        <sz val="8"/>
        <color theme="1"/>
        <rFont val="Calibri"/>
        <family val="2"/>
        <scheme val="minor"/>
      </rPr>
      <t>NC</t>
    </r>
    <r>
      <rPr>
        <sz val="11"/>
        <color theme="1"/>
        <rFont val="Calibri"/>
        <family val="2"/>
        <scheme val="minor"/>
      </rPr>
      <t xml:space="preserve"> HC</t>
    </r>
  </si>
  <si>
    <t>No carbon media innoc, into potash media</t>
  </si>
  <si>
    <t>No carbon media innoc, into furnaced potash</t>
  </si>
  <si>
    <t>No carbon media innoc, into halite media</t>
  </si>
  <si>
    <t>No carbon media innoc, into potash control</t>
  </si>
  <si>
    <t>No carbon media innoc, into halite control</t>
  </si>
  <si>
    <t>No carbon media innoc, into no carbon media</t>
  </si>
  <si>
    <r>
      <rPr>
        <sz val="8"/>
        <color theme="1"/>
        <rFont val="Calibri"/>
        <family val="2"/>
        <scheme val="minor"/>
      </rPr>
      <t xml:space="preserve">HM </t>
    </r>
    <r>
      <rPr>
        <sz val="11"/>
        <color theme="1"/>
        <rFont val="Calibri"/>
        <family val="2"/>
        <scheme val="minor"/>
      </rPr>
      <t>HC</t>
    </r>
  </si>
  <si>
    <r>
      <rPr>
        <sz val="8"/>
        <color theme="1"/>
        <rFont val="Calibri"/>
        <family val="2"/>
        <scheme val="minor"/>
      </rPr>
      <t xml:space="preserve">HM </t>
    </r>
    <r>
      <rPr>
        <sz val="11"/>
        <color theme="1"/>
        <rFont val="Calibri"/>
        <family val="2"/>
        <scheme val="minor"/>
      </rPr>
      <t>FH</t>
    </r>
  </si>
  <si>
    <r>
      <rPr>
        <sz val="8"/>
        <color theme="1"/>
        <rFont val="Calibri"/>
        <family val="2"/>
        <scheme val="minor"/>
      </rPr>
      <t xml:space="preserve">HM </t>
    </r>
    <r>
      <rPr>
        <sz val="11"/>
        <color theme="1"/>
        <rFont val="Calibri"/>
        <family val="2"/>
        <scheme val="minor"/>
      </rPr>
      <t>HM</t>
    </r>
  </si>
  <si>
    <t>T0 18/8/15</t>
  </si>
  <si>
    <t>T1 29/8/15</t>
  </si>
  <si>
    <t>T3 12/9/15</t>
  </si>
  <si>
    <t>Average</t>
  </si>
  <si>
    <t>T4 19/9/15</t>
  </si>
  <si>
    <t>T5 26/9/15</t>
  </si>
  <si>
    <t>T2 5/9/15</t>
  </si>
  <si>
    <t>Day 28</t>
  </si>
  <si>
    <t>Day 35</t>
  </si>
  <si>
    <t>T6 2/10/15</t>
  </si>
  <si>
    <t>Day 44</t>
  </si>
  <si>
    <t>Blanks</t>
  </si>
  <si>
    <t>Blank</t>
  </si>
  <si>
    <t>Sylvinite</t>
  </si>
  <si>
    <t>R1</t>
  </si>
  <si>
    <t>R2</t>
  </si>
  <si>
    <t>R3</t>
  </si>
  <si>
    <t>Furnaced Halite</t>
  </si>
  <si>
    <t>Furnaced Sylvinite</t>
  </si>
  <si>
    <t>Artificial Sylvinite</t>
  </si>
  <si>
    <t>Artificial Halite</t>
  </si>
  <si>
    <t>Mineral Media</t>
  </si>
  <si>
    <t>Day 54</t>
  </si>
  <si>
    <t>Day 53</t>
  </si>
  <si>
    <t>T7 9/10/15</t>
  </si>
  <si>
    <t>NC NC</t>
  </si>
  <si>
    <t>Averages</t>
  </si>
  <si>
    <t>Codes beginning with NC are Experiment B, the rest are Experiment A</t>
  </si>
  <si>
    <t>Experiment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</si>
</sst>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7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applyAlignment="1"/>
    <xf numFmtId="0" fontId="7" fillId="0" borderId="0" xfId="0" applyFont="1"/>
    <xf numFmtId="0" fontId="8" fillId="0" borderId="0" xfId="0" applyFont="1"/>
    <xf numFmtId="0" fontId="0" fillId="0" borderId="0" xfId="0" applyFont="1"/>
    <xf numFmtId="0" fontId="9" fillId="0" borderId="0" xfId="0" applyFont="1" applyAlignment="1">
      <alignment horizontal="center"/>
    </xf>
    <xf numFmtId="0" fontId="4" fillId="0" borderId="0" xfId="0" applyFont="1" applyAlignment="1"/>
    <xf numFmtId="14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5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6" fillId="2" borderId="0" xfId="0" applyFont="1" applyFill="1" applyAlignment="1">
      <alignment horizontal="center"/>
    </xf>
    <xf numFmtId="0" fontId="0" fillId="0" borderId="0" xfId="0" applyFont="1" applyAlignment="1">
      <alignment horizontal="center"/>
    </xf>
  </cellXfs>
  <cellStyles count="7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Normal" xfId="0" builtinId="0"/>
  </cellStyles>
  <dxfs count="0"/>
  <tableStyles count="0" defaultTableStyle="TableStyleMedium2" defaultPivotStyle="PivotStyleLight16"/>
  <colors>
    <mruColors>
      <color rgb="FFFF552C"/>
      <color rgb="FFFF1405"/>
      <color rgb="FFFFC92C"/>
      <color rgb="FF038B05"/>
      <color rgb="FFA0E05B"/>
      <color rgb="FF23C831"/>
      <color rgb="FF2AF12B"/>
      <color rgb="FF3143B6"/>
      <color rgb="FFDDE23E"/>
      <color rgb="FFFF2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101"/>
  <sheetViews>
    <sheetView tabSelected="1" zoomScale="75" zoomScaleNormal="75" workbookViewId="0">
      <selection activeCell="O5" sqref="O5"/>
    </sheetView>
  </sheetViews>
  <sheetFormatPr defaultColWidth="8.85546875" defaultRowHeight="15" x14ac:dyDescent="0.25"/>
  <cols>
    <col min="3" max="3" width="10.7109375" bestFit="1" customWidth="1"/>
    <col min="5" max="5" width="10.7109375" bestFit="1" customWidth="1"/>
    <col min="7" max="7" width="10.7109375" bestFit="1" customWidth="1"/>
  </cols>
  <sheetData>
    <row r="1" spans="2:24" ht="15.75" x14ac:dyDescent="0.25">
      <c r="L1" s="7" t="s">
        <v>73</v>
      </c>
    </row>
    <row r="3" spans="2:24" x14ac:dyDescent="0.25">
      <c r="B3" s="10" t="s">
        <v>6</v>
      </c>
      <c r="C3" s="10"/>
      <c r="D3" s="10"/>
      <c r="E3" s="10"/>
      <c r="F3" s="10"/>
      <c r="G3" s="10"/>
      <c r="H3" s="10"/>
      <c r="I3" s="10"/>
      <c r="J3" s="10"/>
      <c r="K3" s="10"/>
    </row>
    <row r="5" spans="2:24" x14ac:dyDescent="0.25">
      <c r="C5" s="9">
        <v>42117</v>
      </c>
      <c r="D5" s="9"/>
      <c r="E5" s="9"/>
      <c r="F5" s="9"/>
      <c r="G5" s="9"/>
      <c r="H5" s="9"/>
      <c r="I5" s="9"/>
      <c r="J5" s="9"/>
      <c r="K5" s="9"/>
    </row>
    <row r="6" spans="2:24" x14ac:dyDescent="0.25">
      <c r="C6" s="11" t="s">
        <v>3</v>
      </c>
      <c r="D6" s="11"/>
      <c r="E6" s="11"/>
      <c r="F6" s="11" t="s">
        <v>4</v>
      </c>
      <c r="G6" s="11"/>
      <c r="H6" s="11"/>
      <c r="I6" s="11" t="s">
        <v>5</v>
      </c>
      <c r="J6" s="11"/>
      <c r="K6" s="11"/>
    </row>
    <row r="7" spans="2:24" x14ac:dyDescent="0.25">
      <c r="C7" t="s">
        <v>0</v>
      </c>
      <c r="D7" t="s">
        <v>1</v>
      </c>
      <c r="E7" t="s">
        <v>2</v>
      </c>
      <c r="F7" t="s">
        <v>0</v>
      </c>
      <c r="G7" t="s">
        <v>1</v>
      </c>
      <c r="H7" t="s">
        <v>2</v>
      </c>
      <c r="I7" t="s">
        <v>0</v>
      </c>
      <c r="J7" t="s">
        <v>1</v>
      </c>
      <c r="K7" t="s">
        <v>2</v>
      </c>
    </row>
    <row r="8" spans="2:24" x14ac:dyDescent="0.25">
      <c r="B8">
        <v>1</v>
      </c>
      <c r="C8">
        <v>2</v>
      </c>
      <c r="D8">
        <v>3</v>
      </c>
      <c r="E8">
        <v>3</v>
      </c>
      <c r="F8">
        <v>3</v>
      </c>
      <c r="G8">
        <v>5</v>
      </c>
      <c r="H8">
        <v>3</v>
      </c>
      <c r="I8">
        <v>5</v>
      </c>
      <c r="J8">
        <v>2</v>
      </c>
      <c r="K8">
        <v>1</v>
      </c>
    </row>
    <row r="9" spans="2:24" x14ac:dyDescent="0.25">
      <c r="B9">
        <v>2</v>
      </c>
      <c r="C9">
        <v>3</v>
      </c>
      <c r="D9">
        <v>1</v>
      </c>
      <c r="E9">
        <v>4</v>
      </c>
      <c r="F9">
        <v>3</v>
      </c>
      <c r="G9">
        <v>6</v>
      </c>
      <c r="H9">
        <v>5</v>
      </c>
      <c r="I9">
        <v>7</v>
      </c>
      <c r="J9">
        <v>3</v>
      </c>
      <c r="K9">
        <v>3</v>
      </c>
    </row>
    <row r="10" spans="2:24" x14ac:dyDescent="0.25">
      <c r="B10">
        <v>3</v>
      </c>
      <c r="C10">
        <v>1</v>
      </c>
      <c r="D10">
        <v>2</v>
      </c>
      <c r="E10">
        <v>2</v>
      </c>
      <c r="F10">
        <v>4</v>
      </c>
      <c r="G10">
        <v>2</v>
      </c>
      <c r="H10">
        <v>6</v>
      </c>
      <c r="I10">
        <v>9</v>
      </c>
      <c r="J10">
        <v>4</v>
      </c>
      <c r="K10">
        <v>4</v>
      </c>
    </row>
    <row r="11" spans="2:24" x14ac:dyDescent="0.25">
      <c r="P11" s="3"/>
      <c r="Q11" s="3"/>
      <c r="R11" s="3"/>
      <c r="S11" s="3"/>
      <c r="T11" s="3"/>
      <c r="U11" s="3"/>
      <c r="V11" s="8"/>
      <c r="W11" s="3"/>
      <c r="X11" s="3"/>
    </row>
    <row r="13" spans="2:24" x14ac:dyDescent="0.25">
      <c r="C13" s="9">
        <v>42124</v>
      </c>
      <c r="D13" s="9"/>
      <c r="E13" s="9"/>
      <c r="F13" s="9"/>
      <c r="G13" s="9"/>
      <c r="H13" s="9"/>
      <c r="I13" s="9"/>
      <c r="J13" s="9"/>
      <c r="K13" s="9"/>
    </row>
    <row r="14" spans="2:24" x14ac:dyDescent="0.25">
      <c r="C14" s="11" t="s">
        <v>3</v>
      </c>
      <c r="D14" s="11"/>
      <c r="E14" s="11"/>
      <c r="F14" s="11" t="s">
        <v>4</v>
      </c>
      <c r="G14" s="11"/>
      <c r="H14" s="11"/>
      <c r="I14" s="11" t="s">
        <v>5</v>
      </c>
      <c r="J14" s="11"/>
      <c r="K14" s="11"/>
    </row>
    <row r="15" spans="2:24" x14ac:dyDescent="0.25">
      <c r="C15" t="s">
        <v>0</v>
      </c>
      <c r="D15" t="s">
        <v>1</v>
      </c>
      <c r="E15" t="s">
        <v>2</v>
      </c>
      <c r="F15" t="s">
        <v>0</v>
      </c>
      <c r="G15" t="s">
        <v>1</v>
      </c>
      <c r="H15" t="s">
        <v>2</v>
      </c>
      <c r="I15" t="s">
        <v>0</v>
      </c>
      <c r="J15" t="s">
        <v>1</v>
      </c>
      <c r="K15" t="s">
        <v>2</v>
      </c>
      <c r="V15" s="1"/>
      <c r="W15" s="1"/>
    </row>
    <row r="16" spans="2:24" x14ac:dyDescent="0.25">
      <c r="B16">
        <v>1</v>
      </c>
      <c r="C16">
        <v>15</v>
      </c>
      <c r="D16">
        <v>11</v>
      </c>
      <c r="E16">
        <v>6</v>
      </c>
      <c r="F16">
        <v>6</v>
      </c>
      <c r="G16">
        <v>16</v>
      </c>
      <c r="H16">
        <v>5</v>
      </c>
      <c r="I16">
        <v>0</v>
      </c>
      <c r="J16">
        <v>4</v>
      </c>
      <c r="K16">
        <v>46</v>
      </c>
    </row>
    <row r="17" spans="2:27" x14ac:dyDescent="0.25">
      <c r="B17">
        <v>2</v>
      </c>
      <c r="C17">
        <v>21</v>
      </c>
      <c r="D17">
        <v>8</v>
      </c>
      <c r="E17">
        <v>11</v>
      </c>
      <c r="F17">
        <v>4</v>
      </c>
      <c r="G17">
        <v>40</v>
      </c>
      <c r="H17">
        <v>10</v>
      </c>
      <c r="I17">
        <v>2</v>
      </c>
      <c r="J17">
        <v>3</v>
      </c>
      <c r="K17">
        <v>24</v>
      </c>
    </row>
    <row r="18" spans="2:27" x14ac:dyDescent="0.25">
      <c r="B18">
        <v>3</v>
      </c>
      <c r="C18">
        <v>31</v>
      </c>
      <c r="D18">
        <v>9</v>
      </c>
      <c r="E18">
        <v>12</v>
      </c>
      <c r="F18">
        <v>8</v>
      </c>
      <c r="G18">
        <v>16</v>
      </c>
      <c r="H18">
        <v>7</v>
      </c>
      <c r="I18">
        <v>4</v>
      </c>
      <c r="J18">
        <v>2</v>
      </c>
      <c r="K18">
        <v>15</v>
      </c>
    </row>
    <row r="21" spans="2:27" x14ac:dyDescent="0.25">
      <c r="C21" s="9">
        <v>42131</v>
      </c>
      <c r="D21" s="9"/>
      <c r="E21" s="9"/>
      <c r="F21" s="9"/>
      <c r="G21" s="9"/>
      <c r="H21" s="9"/>
      <c r="I21" s="9"/>
      <c r="J21" s="9"/>
      <c r="K21" s="9"/>
      <c r="O21" s="10" t="s">
        <v>71</v>
      </c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</row>
    <row r="22" spans="2:27" x14ac:dyDescent="0.25">
      <c r="C22" s="11" t="s">
        <v>3</v>
      </c>
      <c r="D22" s="11"/>
      <c r="E22" s="11"/>
      <c r="F22" s="11" t="s">
        <v>4</v>
      </c>
      <c r="G22" s="11"/>
      <c r="H22" s="11"/>
      <c r="I22" s="11" t="s">
        <v>5</v>
      </c>
      <c r="J22" s="11"/>
      <c r="K22" s="11"/>
      <c r="P22" s="11" t="s">
        <v>3</v>
      </c>
      <c r="Q22" s="11"/>
      <c r="R22" s="11"/>
      <c r="S22" s="11" t="s">
        <v>58</v>
      </c>
      <c r="T22" s="11"/>
      <c r="U22" s="11"/>
      <c r="V22" s="11" t="s">
        <v>5</v>
      </c>
      <c r="W22" s="11"/>
      <c r="X22" s="11"/>
      <c r="Y22" s="11" t="s">
        <v>56</v>
      </c>
      <c r="Z22" s="11"/>
      <c r="AA22" s="11"/>
    </row>
    <row r="23" spans="2:27" x14ac:dyDescent="0.25">
      <c r="C23" t="s">
        <v>0</v>
      </c>
      <c r="D23" t="s">
        <v>1</v>
      </c>
      <c r="E23" t="s">
        <v>2</v>
      </c>
      <c r="F23" t="s">
        <v>0</v>
      </c>
      <c r="G23" t="s">
        <v>1</v>
      </c>
      <c r="H23" t="s">
        <v>2</v>
      </c>
      <c r="I23" t="s">
        <v>0</v>
      </c>
      <c r="J23" t="s">
        <v>1</v>
      </c>
      <c r="K23" t="s">
        <v>2</v>
      </c>
      <c r="P23">
        <v>1</v>
      </c>
      <c r="Q23">
        <v>2</v>
      </c>
      <c r="R23">
        <v>3</v>
      </c>
      <c r="S23">
        <v>1</v>
      </c>
      <c r="T23">
        <v>2</v>
      </c>
      <c r="U23">
        <v>3</v>
      </c>
      <c r="V23">
        <v>1</v>
      </c>
      <c r="W23">
        <v>2</v>
      </c>
      <c r="X23">
        <v>3</v>
      </c>
      <c r="Y23">
        <v>1</v>
      </c>
      <c r="Z23">
        <v>2</v>
      </c>
      <c r="AA23">
        <v>3</v>
      </c>
    </row>
    <row r="24" spans="2:27" x14ac:dyDescent="0.25">
      <c r="B24">
        <v>1</v>
      </c>
      <c r="C24">
        <v>81</v>
      </c>
      <c r="D24">
        <v>81</v>
      </c>
      <c r="E24">
        <v>48</v>
      </c>
      <c r="F24">
        <v>165</v>
      </c>
      <c r="G24">
        <v>604</v>
      </c>
      <c r="H24">
        <v>100</v>
      </c>
      <c r="I24">
        <v>4</v>
      </c>
      <c r="J24">
        <v>30</v>
      </c>
      <c r="K24">
        <v>128</v>
      </c>
      <c r="O24" t="s">
        <v>11</v>
      </c>
      <c r="P24">
        <v>80</v>
      </c>
      <c r="Q24">
        <v>80</v>
      </c>
      <c r="R24">
        <v>120</v>
      </c>
      <c r="S24">
        <v>133.33333333333334</v>
      </c>
      <c r="T24">
        <v>173.33333333333334</v>
      </c>
      <c r="U24">
        <v>186.66666666666666</v>
      </c>
      <c r="V24">
        <v>280</v>
      </c>
      <c r="W24">
        <v>120</v>
      </c>
      <c r="X24">
        <v>106.66666666666667</v>
      </c>
      <c r="Y24">
        <v>0</v>
      </c>
      <c r="Z24">
        <v>0</v>
      </c>
      <c r="AA24">
        <v>0</v>
      </c>
    </row>
    <row r="25" spans="2:27" x14ac:dyDescent="0.25">
      <c r="B25">
        <v>2</v>
      </c>
      <c r="C25">
        <v>69</v>
      </c>
      <c r="D25">
        <v>93</v>
      </c>
      <c r="E25">
        <v>53</v>
      </c>
      <c r="F25">
        <v>129</v>
      </c>
      <c r="G25">
        <v>440</v>
      </c>
      <c r="H25">
        <v>257</v>
      </c>
      <c r="I25">
        <v>8</v>
      </c>
      <c r="J25">
        <v>14</v>
      </c>
      <c r="K25">
        <v>142</v>
      </c>
      <c r="O25" t="s">
        <v>12</v>
      </c>
      <c r="P25">
        <v>893.33333333333303</v>
      </c>
      <c r="Q25">
        <v>373.33333333333331</v>
      </c>
      <c r="R25">
        <v>386.66666666666669</v>
      </c>
      <c r="S25">
        <v>240</v>
      </c>
      <c r="T25">
        <v>960</v>
      </c>
      <c r="U25">
        <v>293.33333333333331</v>
      </c>
      <c r="V25">
        <v>80</v>
      </c>
      <c r="W25">
        <v>120</v>
      </c>
      <c r="X25">
        <v>1133.3333333333333</v>
      </c>
      <c r="Y25">
        <v>0</v>
      </c>
      <c r="Z25">
        <v>0</v>
      </c>
      <c r="AA25">
        <v>0</v>
      </c>
    </row>
    <row r="26" spans="2:27" x14ac:dyDescent="0.25">
      <c r="B26">
        <v>3</v>
      </c>
      <c r="C26">
        <v>86</v>
      </c>
      <c r="D26">
        <v>53</v>
      </c>
      <c r="E26">
        <v>13</v>
      </c>
      <c r="F26">
        <v>88</v>
      </c>
      <c r="G26">
        <v>701</v>
      </c>
      <c r="H26">
        <v>320</v>
      </c>
      <c r="I26">
        <v>10</v>
      </c>
      <c r="J26">
        <v>10</v>
      </c>
      <c r="K26">
        <v>113</v>
      </c>
      <c r="O26" t="s">
        <v>13</v>
      </c>
      <c r="P26">
        <v>3146.6666666666702</v>
      </c>
      <c r="Q26">
        <v>3026.6666666666665</v>
      </c>
      <c r="R26">
        <v>1520</v>
      </c>
      <c r="S26">
        <v>5093.333333333333</v>
      </c>
      <c r="T26">
        <v>23266.666666666668</v>
      </c>
      <c r="U26">
        <v>9026.6666666666661</v>
      </c>
      <c r="V26">
        <v>293.33333333333331</v>
      </c>
      <c r="W26">
        <v>720</v>
      </c>
      <c r="X26">
        <v>5106.666666666667</v>
      </c>
      <c r="Y26">
        <v>0</v>
      </c>
      <c r="Z26">
        <v>0</v>
      </c>
      <c r="AA26">
        <v>0</v>
      </c>
    </row>
    <row r="27" spans="2:27" x14ac:dyDescent="0.25">
      <c r="O27" t="s">
        <v>14</v>
      </c>
      <c r="P27">
        <v>3653.3333333333335</v>
      </c>
      <c r="Q27">
        <v>4706.666666666667</v>
      </c>
      <c r="R27">
        <v>1826.6666666666667</v>
      </c>
      <c r="S27">
        <v>12240</v>
      </c>
      <c r="T27">
        <v>28533.333333333332</v>
      </c>
      <c r="U27">
        <v>28973.333333333332</v>
      </c>
      <c r="V27">
        <v>733.33333333333337</v>
      </c>
      <c r="W27">
        <v>1253.3333333333333</v>
      </c>
      <c r="X27">
        <v>5160</v>
      </c>
      <c r="Y27">
        <v>0</v>
      </c>
      <c r="Z27">
        <v>0</v>
      </c>
      <c r="AA27">
        <v>0</v>
      </c>
    </row>
    <row r="28" spans="2:27" x14ac:dyDescent="0.25">
      <c r="O28" t="s">
        <v>52</v>
      </c>
      <c r="P28">
        <v>4186.666666666667</v>
      </c>
      <c r="Q28">
        <v>4213.333333333333</v>
      </c>
      <c r="R28">
        <v>3426.6666666666665</v>
      </c>
      <c r="S28">
        <v>22320</v>
      </c>
      <c r="T28">
        <v>29546.666666666668</v>
      </c>
      <c r="U28">
        <v>28413.333333333332</v>
      </c>
      <c r="V28">
        <v>1213.3333333333333</v>
      </c>
      <c r="W28">
        <v>1120</v>
      </c>
      <c r="X28">
        <v>5093.333333333333</v>
      </c>
      <c r="Y28">
        <v>0</v>
      </c>
      <c r="Z28">
        <v>0</v>
      </c>
      <c r="AA28">
        <v>0</v>
      </c>
    </row>
    <row r="29" spans="2:27" x14ac:dyDescent="0.25">
      <c r="C29" s="9">
        <v>42138</v>
      </c>
      <c r="D29" s="9"/>
      <c r="E29" s="9"/>
      <c r="F29" s="9"/>
      <c r="G29" s="9"/>
      <c r="H29" s="9"/>
      <c r="I29" s="9"/>
      <c r="J29" s="9"/>
      <c r="K29" s="9"/>
    </row>
    <row r="30" spans="2:27" x14ac:dyDescent="0.25">
      <c r="C30" s="11" t="s">
        <v>3</v>
      </c>
      <c r="D30" s="11"/>
      <c r="E30" s="11"/>
      <c r="F30" s="11" t="s">
        <v>4</v>
      </c>
      <c r="G30" s="11"/>
      <c r="H30" s="11"/>
      <c r="I30" s="11" t="s">
        <v>5</v>
      </c>
      <c r="J30" s="11"/>
      <c r="K30" s="11"/>
      <c r="O30" s="10" t="s">
        <v>9</v>
      </c>
      <c r="P30" s="10"/>
      <c r="Q30" s="10"/>
      <c r="R30" s="10"/>
      <c r="S30" s="10"/>
      <c r="T30" s="10"/>
      <c r="U30" s="10"/>
      <c r="V30" s="10"/>
      <c r="W30" s="10"/>
    </row>
    <row r="31" spans="2:27" x14ac:dyDescent="0.25">
      <c r="C31" t="s">
        <v>0</v>
      </c>
      <c r="D31" t="s">
        <v>1</v>
      </c>
      <c r="E31" t="s">
        <v>2</v>
      </c>
      <c r="F31" t="s">
        <v>0</v>
      </c>
      <c r="G31" t="s">
        <v>1</v>
      </c>
      <c r="H31" t="s">
        <v>2</v>
      </c>
      <c r="I31" t="s">
        <v>0</v>
      </c>
      <c r="J31" t="s">
        <v>1</v>
      </c>
      <c r="K31" t="s">
        <v>2</v>
      </c>
      <c r="O31" s="11" t="s">
        <v>3</v>
      </c>
      <c r="P31" s="11"/>
      <c r="Q31" s="11"/>
      <c r="R31" s="11" t="s">
        <v>4</v>
      </c>
      <c r="S31" s="11"/>
      <c r="T31" s="11"/>
      <c r="U31" s="11" t="s">
        <v>5</v>
      </c>
      <c r="V31" s="11"/>
      <c r="W31" s="11"/>
    </row>
    <row r="32" spans="2:27" x14ac:dyDescent="0.25">
      <c r="B32">
        <v>1</v>
      </c>
      <c r="C32">
        <v>92</v>
      </c>
      <c r="D32">
        <v>117</v>
      </c>
      <c r="E32">
        <v>25</v>
      </c>
      <c r="F32">
        <v>238</v>
      </c>
      <c r="G32">
        <v>720</v>
      </c>
      <c r="H32">
        <v>590</v>
      </c>
      <c r="I32" s="4">
        <v>14</v>
      </c>
      <c r="J32" s="4">
        <v>23</v>
      </c>
      <c r="K32">
        <v>94</v>
      </c>
      <c r="O32" t="s">
        <v>0</v>
      </c>
      <c r="P32" t="s">
        <v>1</v>
      </c>
      <c r="Q32" t="s">
        <v>2</v>
      </c>
      <c r="R32" t="s">
        <v>0</v>
      </c>
      <c r="S32" t="s">
        <v>1</v>
      </c>
      <c r="T32" t="s">
        <v>2</v>
      </c>
      <c r="U32" t="s">
        <v>0</v>
      </c>
      <c r="V32" t="s">
        <v>1</v>
      </c>
      <c r="W32" t="s">
        <v>2</v>
      </c>
    </row>
    <row r="33" spans="2:23" x14ac:dyDescent="0.25">
      <c r="B33">
        <v>2</v>
      </c>
      <c r="C33">
        <v>102</v>
      </c>
      <c r="D33">
        <v>140</v>
      </c>
      <c r="E33">
        <v>42</v>
      </c>
      <c r="F33">
        <v>292</v>
      </c>
      <c r="G33">
        <v>810</v>
      </c>
      <c r="H33">
        <v>960</v>
      </c>
      <c r="I33" s="4">
        <v>17</v>
      </c>
      <c r="J33" s="4">
        <v>35</v>
      </c>
      <c r="K33">
        <v>179</v>
      </c>
      <c r="O33">
        <f t="shared" ref="O33:W33" si="0">C53</f>
        <v>23.094010767585033</v>
      </c>
      <c r="P33">
        <f t="shared" si="0"/>
        <v>23.094010767585033</v>
      </c>
      <c r="Q33">
        <f t="shared" si="0"/>
        <v>23.094010767585033</v>
      </c>
      <c r="R33">
        <f t="shared" si="0"/>
        <v>13.33333333333332</v>
      </c>
      <c r="S33">
        <f t="shared" si="0"/>
        <v>48.074017006186537</v>
      </c>
      <c r="T33">
        <f t="shared" si="0"/>
        <v>35.276684147527888</v>
      </c>
      <c r="U33">
        <f t="shared" si="0"/>
        <v>46.188021535170066</v>
      </c>
      <c r="V33">
        <f t="shared" si="0"/>
        <v>23.094010767585033</v>
      </c>
      <c r="W33">
        <f t="shared" si="0"/>
        <v>35.276684147527874</v>
      </c>
    </row>
    <row r="34" spans="2:23" x14ac:dyDescent="0.25">
      <c r="B34">
        <v>3</v>
      </c>
      <c r="C34">
        <v>80</v>
      </c>
      <c r="D34">
        <v>96</v>
      </c>
      <c r="E34">
        <v>70</v>
      </c>
      <c r="F34">
        <v>388</v>
      </c>
      <c r="G34">
        <v>610</v>
      </c>
      <c r="H34">
        <v>623</v>
      </c>
      <c r="I34" s="4">
        <v>24</v>
      </c>
      <c r="J34" s="4">
        <v>36</v>
      </c>
      <c r="K34">
        <v>114</v>
      </c>
      <c r="O34">
        <f t="shared" ref="O34:W34" si="1">C65</f>
        <v>186.6666666666666</v>
      </c>
      <c r="P34">
        <f t="shared" si="1"/>
        <v>35.276684147527924</v>
      </c>
      <c r="Q34">
        <f t="shared" si="1"/>
        <v>74.236858171066984</v>
      </c>
      <c r="R34">
        <f t="shared" si="1"/>
        <v>46.188021535170066</v>
      </c>
      <c r="S34">
        <f t="shared" si="1"/>
        <v>320.00000000000006</v>
      </c>
      <c r="T34">
        <f t="shared" si="1"/>
        <v>58.118652580542303</v>
      </c>
      <c r="U34">
        <f t="shared" si="1"/>
        <v>46.188021535170066</v>
      </c>
      <c r="V34">
        <f t="shared" si="1"/>
        <v>23.094010767585033</v>
      </c>
      <c r="W34">
        <f t="shared" si="1"/>
        <v>368.29939511821692</v>
      </c>
    </row>
    <row r="35" spans="2:23" x14ac:dyDescent="0.25">
      <c r="O35">
        <f t="shared" ref="O35:W35" si="2">C77</f>
        <v>201.76994600562077</v>
      </c>
      <c r="P35">
        <f t="shared" si="2"/>
        <v>474.03703559016498</v>
      </c>
      <c r="Q35">
        <f t="shared" si="2"/>
        <v>503.32229568471666</v>
      </c>
      <c r="R35">
        <f t="shared" si="2"/>
        <v>889.74403310415369</v>
      </c>
      <c r="S35">
        <f t="shared" si="2"/>
        <v>3046.6885484261638</v>
      </c>
      <c r="T35">
        <f t="shared" si="2"/>
        <v>2616.4946864926828</v>
      </c>
      <c r="U35">
        <f t="shared" si="2"/>
        <v>70.553368295055748</v>
      </c>
      <c r="V35">
        <f t="shared" si="2"/>
        <v>244.40403706431147</v>
      </c>
      <c r="W35">
        <f t="shared" si="2"/>
        <v>334.92951165547925</v>
      </c>
    </row>
    <row r="36" spans="2:23" x14ac:dyDescent="0.25">
      <c r="C36" s="9">
        <v>42145</v>
      </c>
      <c r="D36" s="9"/>
      <c r="E36" s="9"/>
      <c r="F36" s="9"/>
      <c r="G36" s="9"/>
      <c r="H36" s="9"/>
      <c r="I36" s="9"/>
      <c r="J36" s="9"/>
      <c r="K36" s="9"/>
      <c r="O36">
        <f t="shared" ref="O36:W36" si="3">C89</f>
        <v>254.38378704451884</v>
      </c>
      <c r="P36">
        <f t="shared" si="3"/>
        <v>508.24316140122409</v>
      </c>
      <c r="Q36">
        <f t="shared" si="3"/>
        <v>524.76449744411798</v>
      </c>
      <c r="R36">
        <f t="shared" si="3"/>
        <v>1754.5369759569048</v>
      </c>
      <c r="S36">
        <f t="shared" si="3"/>
        <v>2313.2468763863239</v>
      </c>
      <c r="T36">
        <f t="shared" si="3"/>
        <v>4728.7113584052777</v>
      </c>
      <c r="U36">
        <f t="shared" si="3"/>
        <v>118.50925889754124</v>
      </c>
      <c r="V36">
        <f t="shared" si="3"/>
        <v>167.06618781522241</v>
      </c>
      <c r="W36">
        <f t="shared" si="3"/>
        <v>1026.3202878893769</v>
      </c>
    </row>
    <row r="37" spans="2:23" x14ac:dyDescent="0.25">
      <c r="C37" s="11" t="s">
        <v>3</v>
      </c>
      <c r="D37" s="11"/>
      <c r="E37" s="11"/>
      <c r="F37" s="11" t="s">
        <v>4</v>
      </c>
      <c r="G37" s="11"/>
      <c r="H37" s="11"/>
      <c r="I37" s="11" t="s">
        <v>5</v>
      </c>
      <c r="J37" s="11"/>
      <c r="K37" s="11"/>
      <c r="O37">
        <f t="shared" ref="O37:W37" si="4">C101</f>
        <v>146.86854792762941</v>
      </c>
      <c r="P37">
        <f t="shared" si="4"/>
        <v>336.51811904330509</v>
      </c>
      <c r="Q37">
        <f t="shared" si="4"/>
        <v>359.5058336723398</v>
      </c>
      <c r="R37">
        <f t="shared" si="4"/>
        <v>4002.8656401799617</v>
      </c>
      <c r="S37">
        <f t="shared" si="4"/>
        <v>2948.4760658874416</v>
      </c>
      <c r="T37">
        <f t="shared" si="4"/>
        <v>3049.4881173367035</v>
      </c>
      <c r="U37">
        <f t="shared" si="4"/>
        <v>278.40817357094812</v>
      </c>
      <c r="V37">
        <f t="shared" si="4"/>
        <v>249.79991993593595</v>
      </c>
      <c r="W37">
        <f t="shared" si="4"/>
        <v>884.03117089337513</v>
      </c>
    </row>
    <row r="38" spans="2:23" x14ac:dyDescent="0.25">
      <c r="C38" t="s">
        <v>0</v>
      </c>
      <c r="D38" t="s">
        <v>1</v>
      </c>
      <c r="E38" t="s">
        <v>2</v>
      </c>
      <c r="F38" t="s">
        <v>0</v>
      </c>
      <c r="G38" t="s">
        <v>1</v>
      </c>
      <c r="H38" t="s">
        <v>2</v>
      </c>
      <c r="I38" t="s">
        <v>0</v>
      </c>
      <c r="J38" t="s">
        <v>1</v>
      </c>
      <c r="K38" t="s">
        <v>2</v>
      </c>
    </row>
    <row r="39" spans="2:23" x14ac:dyDescent="0.25">
      <c r="B39">
        <v>1</v>
      </c>
      <c r="C39" s="4">
        <v>114</v>
      </c>
      <c r="D39" s="4">
        <v>117</v>
      </c>
      <c r="E39" s="4">
        <v>84</v>
      </c>
      <c r="F39" s="4">
        <v>401</v>
      </c>
      <c r="G39" s="4">
        <v>615</v>
      </c>
      <c r="H39" s="4">
        <v>750</v>
      </c>
      <c r="I39" s="4">
        <v>19</v>
      </c>
      <c r="J39" s="4">
        <v>16</v>
      </c>
      <c r="K39" s="4">
        <v>122</v>
      </c>
    </row>
    <row r="40" spans="2:23" x14ac:dyDescent="0.25">
      <c r="B40">
        <v>2</v>
      </c>
      <c r="C40" s="4">
        <v>101</v>
      </c>
      <c r="D40" s="4">
        <v>110</v>
      </c>
      <c r="E40" s="4">
        <v>102</v>
      </c>
      <c r="F40" s="4">
        <v>744</v>
      </c>
      <c r="G40" s="4">
        <v>731</v>
      </c>
      <c r="H40" s="4">
        <v>818</v>
      </c>
      <c r="I40" s="4">
        <v>29</v>
      </c>
      <c r="J40" s="4">
        <v>31</v>
      </c>
      <c r="K40" s="4">
        <v>168</v>
      </c>
    </row>
    <row r="41" spans="2:23" x14ac:dyDescent="0.25">
      <c r="B41">
        <v>3</v>
      </c>
      <c r="C41" s="4">
        <v>99</v>
      </c>
      <c r="D41" s="4">
        <v>89</v>
      </c>
      <c r="E41" s="4">
        <v>71</v>
      </c>
      <c r="F41" s="4">
        <v>529</v>
      </c>
      <c r="G41" s="4">
        <v>870</v>
      </c>
      <c r="H41" s="4">
        <v>563</v>
      </c>
      <c r="I41" s="4">
        <v>43</v>
      </c>
      <c r="J41" s="4">
        <v>37</v>
      </c>
      <c r="K41" s="4">
        <v>92</v>
      </c>
    </row>
    <row r="43" spans="2:23" x14ac:dyDescent="0.25">
      <c r="B43" s="10" t="s">
        <v>7</v>
      </c>
      <c r="C43" s="10"/>
      <c r="D43" s="10"/>
      <c r="E43" s="10"/>
      <c r="F43" s="10"/>
      <c r="G43" s="10"/>
      <c r="H43" s="10"/>
      <c r="I43" s="10"/>
      <c r="J43" s="10"/>
      <c r="K43" s="10"/>
    </row>
    <row r="45" spans="2:23" x14ac:dyDescent="0.25">
      <c r="C45" s="9">
        <v>42117</v>
      </c>
      <c r="D45" s="9"/>
      <c r="E45" s="9"/>
      <c r="F45" s="9"/>
      <c r="G45" s="9"/>
      <c r="H45" s="9"/>
      <c r="I45" s="9"/>
      <c r="J45" s="9"/>
      <c r="K45" s="9"/>
    </row>
    <row r="46" spans="2:23" x14ac:dyDescent="0.25">
      <c r="C46" s="11" t="s">
        <v>3</v>
      </c>
      <c r="D46" s="11"/>
      <c r="E46" s="11"/>
      <c r="F46" s="11" t="s">
        <v>4</v>
      </c>
      <c r="G46" s="11"/>
      <c r="H46" s="11"/>
      <c r="I46" s="11" t="s">
        <v>5</v>
      </c>
      <c r="J46" s="11"/>
      <c r="K46" s="11"/>
    </row>
    <row r="47" spans="2:23" x14ac:dyDescent="0.25">
      <c r="C47" t="s">
        <v>0</v>
      </c>
      <c r="D47" t="s">
        <v>1</v>
      </c>
      <c r="E47" t="s">
        <v>2</v>
      </c>
      <c r="F47" t="s">
        <v>0</v>
      </c>
      <c r="G47" t="s">
        <v>1</v>
      </c>
      <c r="H47" t="s">
        <v>2</v>
      </c>
      <c r="I47" t="s">
        <v>0</v>
      </c>
      <c r="J47" t="s">
        <v>1</v>
      </c>
      <c r="K47" t="s">
        <v>2</v>
      </c>
    </row>
    <row r="48" spans="2:23" x14ac:dyDescent="0.25">
      <c r="B48">
        <v>1</v>
      </c>
      <c r="C48">
        <f>C8*40</f>
        <v>80</v>
      </c>
      <c r="D48">
        <f t="shared" ref="D48:K48" si="5">D8*40</f>
        <v>120</v>
      </c>
      <c r="E48">
        <f t="shared" si="5"/>
        <v>120</v>
      </c>
      <c r="F48">
        <f t="shared" si="5"/>
        <v>120</v>
      </c>
      <c r="G48">
        <f t="shared" si="5"/>
        <v>200</v>
      </c>
      <c r="H48">
        <f t="shared" si="5"/>
        <v>120</v>
      </c>
      <c r="I48">
        <f t="shared" si="5"/>
        <v>200</v>
      </c>
      <c r="J48">
        <f t="shared" si="5"/>
        <v>80</v>
      </c>
      <c r="K48">
        <f t="shared" si="5"/>
        <v>40</v>
      </c>
    </row>
    <row r="49" spans="2:11" x14ac:dyDescent="0.25">
      <c r="B49">
        <v>2</v>
      </c>
      <c r="C49">
        <f t="shared" ref="C49:K50" si="6">C9*40</f>
        <v>120</v>
      </c>
      <c r="D49">
        <f t="shared" si="6"/>
        <v>40</v>
      </c>
      <c r="E49">
        <f t="shared" si="6"/>
        <v>160</v>
      </c>
      <c r="F49">
        <f t="shared" si="6"/>
        <v>120</v>
      </c>
      <c r="G49">
        <f t="shared" si="6"/>
        <v>240</v>
      </c>
      <c r="H49">
        <f t="shared" si="6"/>
        <v>200</v>
      </c>
      <c r="I49">
        <f t="shared" si="6"/>
        <v>280</v>
      </c>
      <c r="J49">
        <f t="shared" si="6"/>
        <v>120</v>
      </c>
      <c r="K49">
        <f t="shared" si="6"/>
        <v>120</v>
      </c>
    </row>
    <row r="50" spans="2:11" x14ac:dyDescent="0.25">
      <c r="B50">
        <v>3</v>
      </c>
      <c r="C50">
        <f t="shared" si="6"/>
        <v>40</v>
      </c>
      <c r="D50">
        <f t="shared" si="6"/>
        <v>80</v>
      </c>
      <c r="E50">
        <f t="shared" si="6"/>
        <v>80</v>
      </c>
      <c r="F50">
        <f t="shared" si="6"/>
        <v>160</v>
      </c>
      <c r="G50">
        <f t="shared" si="6"/>
        <v>80</v>
      </c>
      <c r="H50">
        <f t="shared" si="6"/>
        <v>240</v>
      </c>
      <c r="I50">
        <f t="shared" si="6"/>
        <v>360</v>
      </c>
      <c r="J50">
        <f t="shared" si="6"/>
        <v>160</v>
      </c>
      <c r="K50">
        <f t="shared" si="6"/>
        <v>160</v>
      </c>
    </row>
    <row r="51" spans="2:11" x14ac:dyDescent="0.25">
      <c r="B51" t="s">
        <v>10</v>
      </c>
      <c r="C51">
        <f>AVERAGE(C48:C50)</f>
        <v>80</v>
      </c>
      <c r="D51">
        <f t="shared" ref="D51:K51" si="7">AVERAGE(D48:D50)</f>
        <v>80</v>
      </c>
      <c r="E51">
        <f t="shared" si="7"/>
        <v>120</v>
      </c>
      <c r="F51">
        <f t="shared" si="7"/>
        <v>133.33333333333334</v>
      </c>
      <c r="G51">
        <f t="shared" si="7"/>
        <v>173.33333333333334</v>
      </c>
      <c r="H51">
        <f t="shared" si="7"/>
        <v>186.66666666666666</v>
      </c>
      <c r="I51">
        <f t="shared" si="7"/>
        <v>280</v>
      </c>
      <c r="J51">
        <f t="shared" si="7"/>
        <v>120</v>
      </c>
      <c r="K51">
        <f t="shared" si="7"/>
        <v>106.66666666666667</v>
      </c>
    </row>
    <row r="52" spans="2:11" x14ac:dyDescent="0.25">
      <c r="B52" t="s">
        <v>8</v>
      </c>
      <c r="C52">
        <f t="shared" ref="C52:K52" si="8">STDEV(C48:C50)</f>
        <v>40</v>
      </c>
      <c r="D52">
        <f t="shared" si="8"/>
        <v>40</v>
      </c>
      <c r="E52">
        <f t="shared" si="8"/>
        <v>40</v>
      </c>
      <c r="F52">
        <f t="shared" si="8"/>
        <v>23.094010767585004</v>
      </c>
      <c r="G52">
        <f t="shared" si="8"/>
        <v>83.26663997864533</v>
      </c>
      <c r="H52">
        <f t="shared" si="8"/>
        <v>61.101009266077888</v>
      </c>
      <c r="I52">
        <f t="shared" si="8"/>
        <v>80</v>
      </c>
      <c r="J52">
        <f t="shared" si="8"/>
        <v>40</v>
      </c>
      <c r="K52">
        <f t="shared" si="8"/>
        <v>61.10100926607786</v>
      </c>
    </row>
    <row r="53" spans="2:11" x14ac:dyDescent="0.25">
      <c r="B53" t="s">
        <v>9</v>
      </c>
      <c r="C53">
        <f>C52/SQRT(3)</f>
        <v>23.094010767585033</v>
      </c>
      <c r="D53">
        <f t="shared" ref="D53:K53" si="9">D52/SQRT(3)</f>
        <v>23.094010767585033</v>
      </c>
      <c r="E53">
        <f t="shared" si="9"/>
        <v>23.094010767585033</v>
      </c>
      <c r="F53">
        <f t="shared" si="9"/>
        <v>13.33333333333332</v>
      </c>
      <c r="G53">
        <f t="shared" si="9"/>
        <v>48.074017006186537</v>
      </c>
      <c r="H53">
        <f t="shared" si="9"/>
        <v>35.276684147527888</v>
      </c>
      <c r="I53">
        <f t="shared" si="9"/>
        <v>46.188021535170066</v>
      </c>
      <c r="J53">
        <f t="shared" si="9"/>
        <v>23.094010767585033</v>
      </c>
      <c r="K53">
        <f t="shared" si="9"/>
        <v>35.276684147527874</v>
      </c>
    </row>
    <row r="57" spans="2:11" x14ac:dyDescent="0.25">
      <c r="C57" s="9">
        <v>42124</v>
      </c>
      <c r="D57" s="9"/>
      <c r="E57" s="9"/>
      <c r="F57" s="9"/>
      <c r="G57" s="9"/>
      <c r="H57" s="9"/>
      <c r="I57" s="9"/>
      <c r="J57" s="9"/>
      <c r="K57" s="9"/>
    </row>
    <row r="58" spans="2:11" x14ac:dyDescent="0.25">
      <c r="C58" s="11" t="s">
        <v>3</v>
      </c>
      <c r="D58" s="11"/>
      <c r="E58" s="11"/>
      <c r="F58" s="11" t="s">
        <v>4</v>
      </c>
      <c r="G58" s="11"/>
      <c r="H58" s="11"/>
      <c r="I58" s="11" t="s">
        <v>5</v>
      </c>
      <c r="J58" s="11"/>
      <c r="K58" s="11"/>
    </row>
    <row r="59" spans="2:11" x14ac:dyDescent="0.25">
      <c r="C59" t="s">
        <v>0</v>
      </c>
      <c r="D59" t="s">
        <v>1</v>
      </c>
      <c r="E59" t="s">
        <v>2</v>
      </c>
      <c r="F59" t="s">
        <v>0</v>
      </c>
      <c r="G59" t="s">
        <v>1</v>
      </c>
      <c r="H59" t="s">
        <v>2</v>
      </c>
      <c r="I59" t="s">
        <v>0</v>
      </c>
      <c r="J59" t="s">
        <v>1</v>
      </c>
      <c r="K59" t="s">
        <v>2</v>
      </c>
    </row>
    <row r="60" spans="2:11" x14ac:dyDescent="0.25">
      <c r="B60">
        <v>1</v>
      </c>
      <c r="C60">
        <f t="shared" ref="C60:K60" si="10">C16*40</f>
        <v>600</v>
      </c>
      <c r="D60">
        <f t="shared" si="10"/>
        <v>440</v>
      </c>
      <c r="E60">
        <f t="shared" si="10"/>
        <v>240</v>
      </c>
      <c r="F60">
        <f t="shared" si="10"/>
        <v>240</v>
      </c>
      <c r="G60">
        <f t="shared" si="10"/>
        <v>640</v>
      </c>
      <c r="H60">
        <f t="shared" si="10"/>
        <v>200</v>
      </c>
      <c r="I60">
        <f t="shared" si="10"/>
        <v>0</v>
      </c>
      <c r="J60">
        <f t="shared" si="10"/>
        <v>160</v>
      </c>
      <c r="K60">
        <f t="shared" si="10"/>
        <v>1840</v>
      </c>
    </row>
    <row r="61" spans="2:11" x14ac:dyDescent="0.25">
      <c r="B61">
        <v>2</v>
      </c>
      <c r="C61">
        <f t="shared" ref="C61:K61" si="11">C17*40</f>
        <v>840</v>
      </c>
      <c r="D61">
        <f t="shared" si="11"/>
        <v>320</v>
      </c>
      <c r="E61">
        <f t="shared" si="11"/>
        <v>440</v>
      </c>
      <c r="F61">
        <f t="shared" si="11"/>
        <v>160</v>
      </c>
      <c r="G61">
        <f t="shared" si="11"/>
        <v>1600</v>
      </c>
      <c r="H61">
        <f t="shared" si="11"/>
        <v>400</v>
      </c>
      <c r="I61">
        <f t="shared" si="11"/>
        <v>80</v>
      </c>
      <c r="J61">
        <f t="shared" si="11"/>
        <v>120</v>
      </c>
      <c r="K61">
        <f t="shared" si="11"/>
        <v>960</v>
      </c>
    </row>
    <row r="62" spans="2:11" x14ac:dyDescent="0.25">
      <c r="B62">
        <v>3</v>
      </c>
      <c r="C62">
        <f t="shared" ref="C62:K62" si="12">C18*40</f>
        <v>1240</v>
      </c>
      <c r="D62">
        <f t="shared" si="12"/>
        <v>360</v>
      </c>
      <c r="E62">
        <f t="shared" si="12"/>
        <v>480</v>
      </c>
      <c r="F62">
        <f t="shared" si="12"/>
        <v>320</v>
      </c>
      <c r="G62">
        <f t="shared" si="12"/>
        <v>640</v>
      </c>
      <c r="H62">
        <f t="shared" si="12"/>
        <v>280</v>
      </c>
      <c r="I62">
        <f t="shared" si="12"/>
        <v>160</v>
      </c>
      <c r="J62">
        <f t="shared" si="12"/>
        <v>80</v>
      </c>
      <c r="K62">
        <f t="shared" si="12"/>
        <v>600</v>
      </c>
    </row>
    <row r="63" spans="2:11" x14ac:dyDescent="0.25">
      <c r="B63" t="s">
        <v>10</v>
      </c>
      <c r="C63">
        <f>AVERAGE(C60:C62)</f>
        <v>893.33333333333337</v>
      </c>
      <c r="D63">
        <f t="shared" ref="D63:K63" si="13">AVERAGE(D60:D62)</f>
        <v>373.33333333333331</v>
      </c>
      <c r="E63">
        <f t="shared" si="13"/>
        <v>386.66666666666669</v>
      </c>
      <c r="F63">
        <f t="shared" si="13"/>
        <v>240</v>
      </c>
      <c r="G63">
        <f t="shared" si="13"/>
        <v>960</v>
      </c>
      <c r="H63">
        <f t="shared" si="13"/>
        <v>293.33333333333331</v>
      </c>
      <c r="I63">
        <f t="shared" si="13"/>
        <v>80</v>
      </c>
      <c r="J63">
        <f t="shared" si="13"/>
        <v>120</v>
      </c>
      <c r="K63">
        <f t="shared" si="13"/>
        <v>1133.3333333333333</v>
      </c>
    </row>
    <row r="64" spans="2:11" x14ac:dyDescent="0.25">
      <c r="B64" t="s">
        <v>8</v>
      </c>
      <c r="C64">
        <f t="shared" ref="C64:K64" si="14">STDEV(C60:C62)</f>
        <v>323.31615074619032</v>
      </c>
      <c r="D64">
        <f t="shared" si="14"/>
        <v>61.101009266077945</v>
      </c>
      <c r="E64">
        <f t="shared" si="14"/>
        <v>128.58201014657277</v>
      </c>
      <c r="F64">
        <f t="shared" si="14"/>
        <v>80</v>
      </c>
      <c r="G64">
        <f t="shared" si="14"/>
        <v>554.25625842204079</v>
      </c>
      <c r="H64">
        <f t="shared" si="14"/>
        <v>100.66445913694331</v>
      </c>
      <c r="I64">
        <f t="shared" si="14"/>
        <v>80</v>
      </c>
      <c r="J64">
        <f t="shared" si="14"/>
        <v>40</v>
      </c>
      <c r="K64">
        <f t="shared" si="14"/>
        <v>637.91326474163657</v>
      </c>
    </row>
    <row r="65" spans="2:11" x14ac:dyDescent="0.25">
      <c r="B65" t="s">
        <v>9</v>
      </c>
      <c r="C65">
        <f>C64/SQRT(3)</f>
        <v>186.6666666666666</v>
      </c>
      <c r="D65">
        <f t="shared" ref="D65:K65" si="15">D64/SQRT(3)</f>
        <v>35.276684147527924</v>
      </c>
      <c r="E65">
        <f t="shared" si="15"/>
        <v>74.236858171066984</v>
      </c>
      <c r="F65">
        <f t="shared" si="15"/>
        <v>46.188021535170066</v>
      </c>
      <c r="G65">
        <f t="shared" si="15"/>
        <v>320.00000000000006</v>
      </c>
      <c r="H65">
        <f t="shared" si="15"/>
        <v>58.118652580542303</v>
      </c>
      <c r="I65">
        <f t="shared" si="15"/>
        <v>46.188021535170066</v>
      </c>
      <c r="J65">
        <f t="shared" si="15"/>
        <v>23.094010767585033</v>
      </c>
      <c r="K65">
        <f t="shared" si="15"/>
        <v>368.29939511821692</v>
      </c>
    </row>
    <row r="69" spans="2:11" x14ac:dyDescent="0.25">
      <c r="B69" s="9">
        <v>42131</v>
      </c>
      <c r="C69" s="9"/>
      <c r="D69" s="9"/>
      <c r="E69" s="9"/>
      <c r="F69" s="9"/>
      <c r="G69" s="9"/>
      <c r="H69" s="9"/>
      <c r="I69" s="9"/>
      <c r="J69" s="9"/>
      <c r="K69" s="9"/>
    </row>
    <row r="70" spans="2:11" x14ac:dyDescent="0.25">
      <c r="C70" s="2" t="s">
        <v>3</v>
      </c>
      <c r="D70" s="2"/>
      <c r="E70" s="2"/>
      <c r="F70" s="2" t="s">
        <v>4</v>
      </c>
      <c r="G70" s="2"/>
      <c r="H70" s="2"/>
      <c r="I70" s="2" t="s">
        <v>5</v>
      </c>
      <c r="J70" s="2"/>
      <c r="K70" s="2"/>
    </row>
    <row r="71" spans="2:11" x14ac:dyDescent="0.25">
      <c r="C71" t="s">
        <v>0</v>
      </c>
      <c r="D71" t="s">
        <v>1</v>
      </c>
      <c r="E71" t="s">
        <v>2</v>
      </c>
      <c r="F71" t="s">
        <v>0</v>
      </c>
      <c r="G71" t="s">
        <v>1</v>
      </c>
      <c r="H71" t="s">
        <v>2</v>
      </c>
      <c r="I71" t="s">
        <v>0</v>
      </c>
      <c r="J71" t="s">
        <v>1</v>
      </c>
      <c r="K71" t="s">
        <v>2</v>
      </c>
    </row>
    <row r="72" spans="2:11" x14ac:dyDescent="0.25">
      <c r="B72">
        <v>1</v>
      </c>
      <c r="C72">
        <f t="shared" ref="C72:K72" si="16">C24*40</f>
        <v>3240</v>
      </c>
      <c r="D72">
        <f t="shared" si="16"/>
        <v>3240</v>
      </c>
      <c r="E72">
        <f t="shared" si="16"/>
        <v>1920</v>
      </c>
      <c r="F72">
        <f t="shared" si="16"/>
        <v>6600</v>
      </c>
      <c r="G72">
        <f t="shared" si="16"/>
        <v>24160</v>
      </c>
      <c r="H72">
        <f t="shared" si="16"/>
        <v>4000</v>
      </c>
      <c r="I72">
        <f t="shared" si="16"/>
        <v>160</v>
      </c>
      <c r="J72">
        <f t="shared" si="16"/>
        <v>1200</v>
      </c>
      <c r="K72">
        <f t="shared" si="16"/>
        <v>5120</v>
      </c>
    </row>
    <row r="73" spans="2:11" x14ac:dyDescent="0.25">
      <c r="B73">
        <v>2</v>
      </c>
      <c r="C73">
        <f t="shared" ref="C73:K73" si="17">C25*40</f>
        <v>2760</v>
      </c>
      <c r="D73">
        <f t="shared" si="17"/>
        <v>3720</v>
      </c>
      <c r="E73">
        <f t="shared" si="17"/>
        <v>2120</v>
      </c>
      <c r="F73">
        <f t="shared" si="17"/>
        <v>5160</v>
      </c>
      <c r="G73">
        <f t="shared" si="17"/>
        <v>17600</v>
      </c>
      <c r="H73">
        <f t="shared" si="17"/>
        <v>10280</v>
      </c>
      <c r="I73">
        <f t="shared" si="17"/>
        <v>320</v>
      </c>
      <c r="J73">
        <f t="shared" si="17"/>
        <v>560</v>
      </c>
      <c r="K73">
        <f t="shared" si="17"/>
        <v>5680</v>
      </c>
    </row>
    <row r="74" spans="2:11" x14ac:dyDescent="0.25">
      <c r="B74">
        <v>3</v>
      </c>
      <c r="C74">
        <f t="shared" ref="C74:K74" si="18">C26*40</f>
        <v>3440</v>
      </c>
      <c r="D74">
        <f t="shared" si="18"/>
        <v>2120</v>
      </c>
      <c r="E74">
        <f t="shared" si="18"/>
        <v>520</v>
      </c>
      <c r="F74">
        <f t="shared" si="18"/>
        <v>3520</v>
      </c>
      <c r="G74">
        <f t="shared" si="18"/>
        <v>28040</v>
      </c>
      <c r="H74">
        <f t="shared" si="18"/>
        <v>12800</v>
      </c>
      <c r="I74">
        <f t="shared" si="18"/>
        <v>400</v>
      </c>
      <c r="J74">
        <f t="shared" si="18"/>
        <v>400</v>
      </c>
      <c r="K74">
        <f t="shared" si="18"/>
        <v>4520</v>
      </c>
    </row>
    <row r="75" spans="2:11" x14ac:dyDescent="0.25">
      <c r="B75" t="s">
        <v>10</v>
      </c>
      <c r="C75">
        <f>AVERAGE(C72:C74)</f>
        <v>3146.6666666666665</v>
      </c>
      <c r="D75">
        <f t="shared" ref="D75:J75" si="19">AVERAGE(D72:D74)</f>
        <v>3026.6666666666665</v>
      </c>
      <c r="E75">
        <f t="shared" si="19"/>
        <v>1520</v>
      </c>
      <c r="F75">
        <f t="shared" si="19"/>
        <v>5093.333333333333</v>
      </c>
      <c r="G75">
        <f t="shared" si="19"/>
        <v>23266.666666666668</v>
      </c>
      <c r="H75">
        <f t="shared" si="19"/>
        <v>9026.6666666666661</v>
      </c>
      <c r="I75">
        <f t="shared" si="19"/>
        <v>293.33333333333331</v>
      </c>
      <c r="J75">
        <f t="shared" si="19"/>
        <v>720</v>
      </c>
      <c r="K75">
        <f>AVERAGE(K72:K74)</f>
        <v>5106.666666666667</v>
      </c>
    </row>
    <row r="76" spans="2:11" x14ac:dyDescent="0.25">
      <c r="B76" t="s">
        <v>8</v>
      </c>
      <c r="C76">
        <f t="shared" ref="C76:K76" si="20">STDEV(C72:C74)</f>
        <v>349.47579792216419</v>
      </c>
      <c r="D76">
        <f t="shared" si="20"/>
        <v>821.05623031150185</v>
      </c>
      <c r="E76">
        <f t="shared" si="20"/>
        <v>871.77978870813467</v>
      </c>
      <c r="F76">
        <f t="shared" si="20"/>
        <v>1541.0818710676392</v>
      </c>
      <c r="G76">
        <f t="shared" si="20"/>
        <v>5277.0193607123874</v>
      </c>
      <c r="H76">
        <f t="shared" si="20"/>
        <v>4531.9017347393274</v>
      </c>
      <c r="I76">
        <f t="shared" si="20"/>
        <v>122.20201853215572</v>
      </c>
      <c r="J76">
        <f t="shared" si="20"/>
        <v>423.32020977033449</v>
      </c>
      <c r="K76">
        <f t="shared" si="20"/>
        <v>580.11493114152245</v>
      </c>
    </row>
    <row r="77" spans="2:11" x14ac:dyDescent="0.25">
      <c r="B77" t="s">
        <v>9</v>
      </c>
      <c r="C77">
        <f>C76/SQRT(3)</f>
        <v>201.76994600562077</v>
      </c>
      <c r="D77">
        <f t="shared" ref="D77:K77" si="21">D76/SQRT(3)</f>
        <v>474.03703559016498</v>
      </c>
      <c r="E77">
        <f t="shared" si="21"/>
        <v>503.32229568471666</v>
      </c>
      <c r="F77">
        <f t="shared" si="21"/>
        <v>889.74403310415369</v>
      </c>
      <c r="G77">
        <f t="shared" si="21"/>
        <v>3046.6885484261638</v>
      </c>
      <c r="H77">
        <f t="shared" si="21"/>
        <v>2616.4946864926828</v>
      </c>
      <c r="I77">
        <f t="shared" si="21"/>
        <v>70.553368295055748</v>
      </c>
      <c r="J77">
        <f t="shared" si="21"/>
        <v>244.40403706431147</v>
      </c>
      <c r="K77">
        <f t="shared" si="21"/>
        <v>334.92951165547925</v>
      </c>
    </row>
    <row r="81" spans="2:11" x14ac:dyDescent="0.25">
      <c r="B81" s="9">
        <v>42138</v>
      </c>
      <c r="C81" s="9"/>
      <c r="D81" s="9"/>
      <c r="E81" s="9"/>
      <c r="F81" s="9"/>
      <c r="G81" s="9"/>
      <c r="H81" s="9"/>
      <c r="I81" s="9"/>
      <c r="J81" s="9"/>
      <c r="K81" s="9"/>
    </row>
    <row r="82" spans="2:11" x14ac:dyDescent="0.25">
      <c r="C82" s="2" t="s">
        <v>3</v>
      </c>
      <c r="D82" s="2"/>
      <c r="E82" s="2"/>
      <c r="F82" s="2" t="s">
        <v>4</v>
      </c>
      <c r="G82" s="2"/>
      <c r="H82" s="2"/>
      <c r="I82" s="2" t="s">
        <v>5</v>
      </c>
      <c r="J82" s="2"/>
      <c r="K82" s="2"/>
    </row>
    <row r="83" spans="2:11" x14ac:dyDescent="0.25">
      <c r="C83" t="s">
        <v>0</v>
      </c>
      <c r="D83" t="s">
        <v>1</v>
      </c>
      <c r="E83" t="s">
        <v>2</v>
      </c>
      <c r="F83" t="s">
        <v>0</v>
      </c>
      <c r="G83" t="s">
        <v>1</v>
      </c>
      <c r="H83" t="s">
        <v>2</v>
      </c>
      <c r="I83" t="s">
        <v>0</v>
      </c>
      <c r="J83" t="s">
        <v>1</v>
      </c>
      <c r="K83" t="s">
        <v>2</v>
      </c>
    </row>
    <row r="84" spans="2:11" x14ac:dyDescent="0.25">
      <c r="B84">
        <v>1</v>
      </c>
      <c r="C84">
        <f t="shared" ref="C84:K84" si="22">C32*40</f>
        <v>3680</v>
      </c>
      <c r="D84">
        <f t="shared" si="22"/>
        <v>4680</v>
      </c>
      <c r="E84">
        <f t="shared" si="22"/>
        <v>1000</v>
      </c>
      <c r="F84">
        <f t="shared" si="22"/>
        <v>9520</v>
      </c>
      <c r="G84">
        <f t="shared" si="22"/>
        <v>28800</v>
      </c>
      <c r="H84">
        <f t="shared" si="22"/>
        <v>23600</v>
      </c>
      <c r="I84">
        <f t="shared" si="22"/>
        <v>560</v>
      </c>
      <c r="J84">
        <f t="shared" si="22"/>
        <v>920</v>
      </c>
      <c r="K84">
        <f t="shared" si="22"/>
        <v>3760</v>
      </c>
    </row>
    <row r="85" spans="2:11" x14ac:dyDescent="0.25">
      <c r="B85">
        <v>2</v>
      </c>
      <c r="C85">
        <f t="shared" ref="C85:K85" si="23">C33*40</f>
        <v>4080</v>
      </c>
      <c r="D85">
        <f t="shared" si="23"/>
        <v>5600</v>
      </c>
      <c r="E85">
        <f t="shared" si="23"/>
        <v>1680</v>
      </c>
      <c r="F85">
        <f t="shared" si="23"/>
        <v>11680</v>
      </c>
      <c r="G85">
        <f t="shared" si="23"/>
        <v>32400</v>
      </c>
      <c r="H85">
        <f t="shared" si="23"/>
        <v>38400</v>
      </c>
      <c r="I85">
        <f t="shared" si="23"/>
        <v>680</v>
      </c>
      <c r="J85">
        <f t="shared" si="23"/>
        <v>1400</v>
      </c>
      <c r="K85">
        <f t="shared" si="23"/>
        <v>7160</v>
      </c>
    </row>
    <row r="86" spans="2:11" x14ac:dyDescent="0.25">
      <c r="B86">
        <v>3</v>
      </c>
      <c r="C86">
        <f t="shared" ref="C86:K86" si="24">C34*40</f>
        <v>3200</v>
      </c>
      <c r="D86">
        <f t="shared" si="24"/>
        <v>3840</v>
      </c>
      <c r="E86">
        <f t="shared" si="24"/>
        <v>2800</v>
      </c>
      <c r="F86">
        <f t="shared" si="24"/>
        <v>15520</v>
      </c>
      <c r="G86">
        <f t="shared" si="24"/>
        <v>24400</v>
      </c>
      <c r="H86">
        <f t="shared" si="24"/>
        <v>24920</v>
      </c>
      <c r="I86">
        <f t="shared" si="24"/>
        <v>960</v>
      </c>
      <c r="J86">
        <f t="shared" si="24"/>
        <v>1440</v>
      </c>
      <c r="K86">
        <f t="shared" si="24"/>
        <v>4560</v>
      </c>
    </row>
    <row r="87" spans="2:11" x14ac:dyDescent="0.25">
      <c r="B87" t="s">
        <v>10</v>
      </c>
      <c r="C87">
        <f>AVERAGE(C84:C86)</f>
        <v>3653.3333333333335</v>
      </c>
      <c r="D87">
        <f t="shared" ref="D87:K87" si="25">AVERAGE(D84:D86)</f>
        <v>4706.666666666667</v>
      </c>
      <c r="E87">
        <f t="shared" si="25"/>
        <v>1826.6666666666667</v>
      </c>
      <c r="F87">
        <f t="shared" si="25"/>
        <v>12240</v>
      </c>
      <c r="G87">
        <f t="shared" si="25"/>
        <v>28533.333333333332</v>
      </c>
      <c r="H87">
        <f t="shared" si="25"/>
        <v>28973.333333333332</v>
      </c>
      <c r="I87">
        <f t="shared" si="25"/>
        <v>733.33333333333337</v>
      </c>
      <c r="J87">
        <f t="shared" si="25"/>
        <v>1253.3333333333333</v>
      </c>
      <c r="K87">
        <f t="shared" si="25"/>
        <v>5160</v>
      </c>
    </row>
    <row r="88" spans="2:11" x14ac:dyDescent="0.25">
      <c r="B88" t="s">
        <v>8</v>
      </c>
      <c r="C88">
        <f t="shared" ref="C88:K88" si="26">STDEV(C84:C86)</f>
        <v>440.60564378288814</v>
      </c>
      <c r="D88">
        <f t="shared" si="26"/>
        <v>880.30297814634935</v>
      </c>
      <c r="E88">
        <f t="shared" si="26"/>
        <v>908.91877158156058</v>
      </c>
      <c r="F88">
        <f t="shared" si="26"/>
        <v>3038.9471861156126</v>
      </c>
      <c r="G88">
        <f t="shared" si="26"/>
        <v>4006.6611203511152</v>
      </c>
      <c r="H88">
        <f t="shared" si="26"/>
        <v>8190.3683270859838</v>
      </c>
      <c r="I88">
        <f t="shared" si="26"/>
        <v>205.26405757787546</v>
      </c>
      <c r="J88">
        <f t="shared" si="26"/>
        <v>289.36712552280966</v>
      </c>
      <c r="K88">
        <f t="shared" si="26"/>
        <v>1777.6388834631177</v>
      </c>
    </row>
    <row r="89" spans="2:11" x14ac:dyDescent="0.25">
      <c r="B89" t="s">
        <v>9</v>
      </c>
      <c r="C89">
        <f>C88/SQRT(3)</f>
        <v>254.38378704451884</v>
      </c>
      <c r="D89">
        <f t="shared" ref="D89:K89" si="27">D88/SQRT(3)</f>
        <v>508.24316140122409</v>
      </c>
      <c r="E89">
        <f t="shared" si="27"/>
        <v>524.76449744411798</v>
      </c>
      <c r="F89">
        <f t="shared" si="27"/>
        <v>1754.5369759569048</v>
      </c>
      <c r="G89">
        <f t="shared" si="27"/>
        <v>2313.2468763863239</v>
      </c>
      <c r="H89">
        <f t="shared" si="27"/>
        <v>4728.7113584052777</v>
      </c>
      <c r="I89">
        <f t="shared" si="27"/>
        <v>118.50925889754124</v>
      </c>
      <c r="J89">
        <f t="shared" si="27"/>
        <v>167.06618781522241</v>
      </c>
      <c r="K89">
        <f t="shared" si="27"/>
        <v>1026.3202878893769</v>
      </c>
    </row>
    <row r="93" spans="2:11" x14ac:dyDescent="0.25">
      <c r="B93" s="9">
        <v>42145</v>
      </c>
      <c r="C93" s="9"/>
      <c r="D93" s="9"/>
      <c r="E93" s="9"/>
      <c r="F93" s="9"/>
      <c r="G93" s="9"/>
      <c r="H93" s="9"/>
      <c r="I93" s="9"/>
      <c r="J93" s="9"/>
      <c r="K93" s="9"/>
    </row>
    <row r="94" spans="2:11" x14ac:dyDescent="0.25">
      <c r="C94" s="2" t="s">
        <v>3</v>
      </c>
      <c r="D94" s="2"/>
      <c r="E94" s="2"/>
      <c r="F94" s="2" t="s">
        <v>4</v>
      </c>
      <c r="G94" s="2"/>
      <c r="H94" s="2"/>
      <c r="I94" s="2" t="s">
        <v>5</v>
      </c>
      <c r="J94" s="2"/>
      <c r="K94" s="2"/>
    </row>
    <row r="95" spans="2:11" x14ac:dyDescent="0.25">
      <c r="C95" t="s">
        <v>0</v>
      </c>
      <c r="D95" t="s">
        <v>1</v>
      </c>
      <c r="E95" t="s">
        <v>2</v>
      </c>
      <c r="F95" t="s">
        <v>0</v>
      </c>
      <c r="G95" t="s">
        <v>1</v>
      </c>
      <c r="H95" t="s">
        <v>2</v>
      </c>
      <c r="I95" t="s">
        <v>0</v>
      </c>
      <c r="J95" t="s">
        <v>1</v>
      </c>
      <c r="K95" t="s">
        <v>2</v>
      </c>
    </row>
    <row r="96" spans="2:11" x14ac:dyDescent="0.25">
      <c r="B96">
        <v>1</v>
      </c>
      <c r="C96">
        <f t="shared" ref="C96:K96" si="28">C39*40</f>
        <v>4560</v>
      </c>
      <c r="D96">
        <f t="shared" si="28"/>
        <v>4680</v>
      </c>
      <c r="E96">
        <f t="shared" si="28"/>
        <v>3360</v>
      </c>
      <c r="F96">
        <f t="shared" si="28"/>
        <v>16040</v>
      </c>
      <c r="G96">
        <f t="shared" si="28"/>
        <v>24600</v>
      </c>
      <c r="H96">
        <f t="shared" si="28"/>
        <v>30000</v>
      </c>
      <c r="I96">
        <f t="shared" si="28"/>
        <v>760</v>
      </c>
      <c r="J96">
        <f t="shared" si="28"/>
        <v>640</v>
      </c>
      <c r="K96">
        <f t="shared" si="28"/>
        <v>4880</v>
      </c>
    </row>
    <row r="97" spans="2:11" x14ac:dyDescent="0.25">
      <c r="B97">
        <v>2</v>
      </c>
      <c r="C97">
        <f t="shared" ref="C97:K97" si="29">C40*40</f>
        <v>4040</v>
      </c>
      <c r="D97">
        <f t="shared" si="29"/>
        <v>4400</v>
      </c>
      <c r="E97">
        <f t="shared" si="29"/>
        <v>4080</v>
      </c>
      <c r="F97">
        <f t="shared" si="29"/>
        <v>29760</v>
      </c>
      <c r="G97">
        <f t="shared" si="29"/>
        <v>29240</v>
      </c>
      <c r="H97">
        <f t="shared" si="29"/>
        <v>32720</v>
      </c>
      <c r="I97">
        <f t="shared" si="29"/>
        <v>1160</v>
      </c>
      <c r="J97">
        <f t="shared" si="29"/>
        <v>1240</v>
      </c>
      <c r="K97">
        <f t="shared" si="29"/>
        <v>6720</v>
      </c>
    </row>
    <row r="98" spans="2:11" x14ac:dyDescent="0.25">
      <c r="B98">
        <v>3</v>
      </c>
      <c r="C98">
        <f t="shared" ref="C98:K98" si="30">C41*40</f>
        <v>3960</v>
      </c>
      <c r="D98">
        <f t="shared" si="30"/>
        <v>3560</v>
      </c>
      <c r="E98">
        <f t="shared" si="30"/>
        <v>2840</v>
      </c>
      <c r="F98">
        <f t="shared" si="30"/>
        <v>21160</v>
      </c>
      <c r="G98">
        <f t="shared" si="30"/>
        <v>34800</v>
      </c>
      <c r="H98">
        <f t="shared" si="30"/>
        <v>22520</v>
      </c>
      <c r="I98">
        <f t="shared" si="30"/>
        <v>1720</v>
      </c>
      <c r="J98">
        <f t="shared" si="30"/>
        <v>1480</v>
      </c>
      <c r="K98">
        <f t="shared" si="30"/>
        <v>3680</v>
      </c>
    </row>
    <row r="99" spans="2:11" x14ac:dyDescent="0.25">
      <c r="B99" t="s">
        <v>10</v>
      </c>
      <c r="C99">
        <f>AVERAGE(C96:C98)</f>
        <v>4186.666666666667</v>
      </c>
      <c r="D99">
        <f t="shared" ref="D99:J99" si="31">AVERAGE(D96:D98)</f>
        <v>4213.333333333333</v>
      </c>
      <c r="E99">
        <f t="shared" si="31"/>
        <v>3426.6666666666665</v>
      </c>
      <c r="F99">
        <f t="shared" si="31"/>
        <v>22320</v>
      </c>
      <c r="G99">
        <f t="shared" si="31"/>
        <v>29546.666666666668</v>
      </c>
      <c r="H99">
        <f t="shared" si="31"/>
        <v>28413.333333333332</v>
      </c>
      <c r="I99">
        <f>AVERAGE(I96:I98)</f>
        <v>1213.3333333333333</v>
      </c>
      <c r="J99">
        <f t="shared" si="31"/>
        <v>1120</v>
      </c>
      <c r="K99">
        <f>AVERAGE(K96:K98)</f>
        <v>5093.333333333333</v>
      </c>
    </row>
    <row r="100" spans="2:11" x14ac:dyDescent="0.25">
      <c r="B100" t="s">
        <v>8</v>
      </c>
      <c r="C100">
        <f t="shared" ref="C100:K100" si="32">STDEV(C96:C98)</f>
        <v>325.78111260988311</v>
      </c>
      <c r="D100">
        <f t="shared" si="32"/>
        <v>582.86647985051616</v>
      </c>
      <c r="E100">
        <f t="shared" si="32"/>
        <v>622.68236953789858</v>
      </c>
      <c r="F100">
        <f t="shared" si="32"/>
        <v>6933.166664663413</v>
      </c>
      <c r="G100">
        <f t="shared" si="32"/>
        <v>5106.9103510178493</v>
      </c>
      <c r="H100">
        <f t="shared" si="32"/>
        <v>5281.8683563047325</v>
      </c>
      <c r="I100">
        <f t="shared" si="32"/>
        <v>482.21710186733679</v>
      </c>
      <c r="J100">
        <f t="shared" si="32"/>
        <v>432.66615305567871</v>
      </c>
      <c r="K100">
        <f t="shared" si="32"/>
        <v>1531.1869034619306</v>
      </c>
    </row>
    <row r="101" spans="2:11" x14ac:dyDescent="0.25">
      <c r="B101" t="s">
        <v>9</v>
      </c>
      <c r="C101">
        <f>O36/SQRT(3)</f>
        <v>146.86854792762941</v>
      </c>
      <c r="D101">
        <f t="shared" ref="D101:K101" si="33">D100/SQRT(3)</f>
        <v>336.51811904330509</v>
      </c>
      <c r="E101">
        <f t="shared" si="33"/>
        <v>359.5058336723398</v>
      </c>
      <c r="F101">
        <f t="shared" si="33"/>
        <v>4002.8656401799617</v>
      </c>
      <c r="G101">
        <f t="shared" si="33"/>
        <v>2948.4760658874416</v>
      </c>
      <c r="H101">
        <f t="shared" si="33"/>
        <v>3049.4881173367035</v>
      </c>
      <c r="I101">
        <f t="shared" si="33"/>
        <v>278.40817357094812</v>
      </c>
      <c r="J101">
        <f t="shared" si="33"/>
        <v>249.79991993593595</v>
      </c>
      <c r="K101">
        <f t="shared" si="33"/>
        <v>884.03117089337513</v>
      </c>
    </row>
  </sheetData>
  <mergeCells count="42">
    <mergeCell ref="C13:K13"/>
    <mergeCell ref="C14:E14"/>
    <mergeCell ref="F14:H14"/>
    <mergeCell ref="I14:K14"/>
    <mergeCell ref="C21:K21"/>
    <mergeCell ref="Y22:AA22"/>
    <mergeCell ref="C57:K57"/>
    <mergeCell ref="C58:E58"/>
    <mergeCell ref="F58:H58"/>
    <mergeCell ref="I58:K58"/>
    <mergeCell ref="F22:H22"/>
    <mergeCell ref="I22:K22"/>
    <mergeCell ref="C29:K29"/>
    <mergeCell ref="C30:E30"/>
    <mergeCell ref="F30:H30"/>
    <mergeCell ref="I30:K30"/>
    <mergeCell ref="C22:E22"/>
    <mergeCell ref="P22:R22"/>
    <mergeCell ref="S22:U22"/>
    <mergeCell ref="C36:K36"/>
    <mergeCell ref="C46:E46"/>
    <mergeCell ref="F46:H46"/>
    <mergeCell ref="I46:K46"/>
    <mergeCell ref="C37:E37"/>
    <mergeCell ref="F37:H37"/>
    <mergeCell ref="I37:K37"/>
    <mergeCell ref="B81:K81"/>
    <mergeCell ref="B93:K93"/>
    <mergeCell ref="B3:K3"/>
    <mergeCell ref="B43:K43"/>
    <mergeCell ref="O30:W30"/>
    <mergeCell ref="O21:AA21"/>
    <mergeCell ref="B69:K69"/>
    <mergeCell ref="O31:Q31"/>
    <mergeCell ref="R31:T31"/>
    <mergeCell ref="U31:W31"/>
    <mergeCell ref="V22:X22"/>
    <mergeCell ref="C5:K5"/>
    <mergeCell ref="C6:E6"/>
    <mergeCell ref="F6:H6"/>
    <mergeCell ref="I6:K6"/>
    <mergeCell ref="C45:K45"/>
  </mergeCells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Z195"/>
  <sheetViews>
    <sheetView topLeftCell="A154" zoomScale="50" zoomScaleNormal="50" workbookViewId="0">
      <selection activeCell="C2" sqref="C2:AQ2"/>
    </sheetView>
  </sheetViews>
  <sheetFormatPr defaultColWidth="11.42578125" defaultRowHeight="15" x14ac:dyDescent="0.25"/>
  <sheetData>
    <row r="2" spans="3:46" ht="21" x14ac:dyDescent="0.35">
      <c r="C2" s="15" t="s">
        <v>6</v>
      </c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</row>
    <row r="4" spans="3:46" x14ac:dyDescent="0.25">
      <c r="AS4" t="s">
        <v>34</v>
      </c>
    </row>
    <row r="5" spans="3:46" x14ac:dyDescent="0.25">
      <c r="C5" s="11" t="s">
        <v>45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3"/>
      <c r="W5" s="11" t="s">
        <v>45</v>
      </c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S5" t="s">
        <v>15</v>
      </c>
      <c r="AT5" t="s">
        <v>16</v>
      </c>
    </row>
    <row r="6" spans="3:46" x14ac:dyDescent="0.25">
      <c r="C6" s="11" t="s">
        <v>15</v>
      </c>
      <c r="D6" s="11"/>
      <c r="E6" s="11"/>
      <c r="F6" s="11" t="s">
        <v>17</v>
      </c>
      <c r="G6" s="11"/>
      <c r="H6" s="11"/>
      <c r="I6" s="11" t="s">
        <v>18</v>
      </c>
      <c r="J6" s="11"/>
      <c r="K6" s="11"/>
      <c r="L6" s="11" t="s">
        <v>43</v>
      </c>
      <c r="M6" s="11"/>
      <c r="N6" s="11"/>
      <c r="O6" s="11" t="s">
        <v>44</v>
      </c>
      <c r="P6" s="11"/>
      <c r="Q6" s="11"/>
      <c r="R6" s="11" t="s">
        <v>42</v>
      </c>
      <c r="S6" s="11"/>
      <c r="T6" s="11"/>
      <c r="W6" s="11" t="s">
        <v>22</v>
      </c>
      <c r="X6" s="11"/>
      <c r="Y6" s="11"/>
      <c r="Z6" s="11" t="s">
        <v>23</v>
      </c>
      <c r="AA6" s="11"/>
      <c r="AB6" s="11"/>
      <c r="AC6" s="11" t="s">
        <v>24</v>
      </c>
      <c r="AD6" s="11"/>
      <c r="AE6" s="11"/>
      <c r="AF6" s="11" t="s">
        <v>25</v>
      </c>
      <c r="AG6" s="11"/>
      <c r="AH6" s="11"/>
      <c r="AI6" s="11" t="s">
        <v>26</v>
      </c>
      <c r="AJ6" s="11"/>
      <c r="AK6" s="11"/>
      <c r="AL6" s="11" t="s">
        <v>35</v>
      </c>
      <c r="AM6" s="11"/>
      <c r="AN6" s="11"/>
      <c r="AO6" s="11" t="s">
        <v>27</v>
      </c>
      <c r="AP6" s="11"/>
      <c r="AQ6" s="11"/>
      <c r="AS6" t="s">
        <v>17</v>
      </c>
      <c r="AT6" t="s">
        <v>28</v>
      </c>
    </row>
    <row r="7" spans="3:46" x14ac:dyDescent="0.25">
      <c r="C7" t="s">
        <v>0</v>
      </c>
      <c r="D7" t="s">
        <v>1</v>
      </c>
      <c r="E7" t="s">
        <v>2</v>
      </c>
      <c r="F7" t="s">
        <v>0</v>
      </c>
      <c r="G7" t="s">
        <v>1</v>
      </c>
      <c r="H7" t="s">
        <v>2</v>
      </c>
      <c r="I7" t="s">
        <v>0</v>
      </c>
      <c r="J7" t="s">
        <v>1</v>
      </c>
      <c r="K7" t="s">
        <v>2</v>
      </c>
      <c r="L7" t="s">
        <v>0</v>
      </c>
      <c r="M7" t="s">
        <v>1</v>
      </c>
      <c r="N7" t="s">
        <v>2</v>
      </c>
      <c r="O7" t="s">
        <v>0</v>
      </c>
      <c r="P7" t="s">
        <v>1</v>
      </c>
      <c r="Q7" t="s">
        <v>2</v>
      </c>
      <c r="R7" t="s">
        <v>0</v>
      </c>
      <c r="S7" t="s">
        <v>1</v>
      </c>
      <c r="T7" t="s">
        <v>2</v>
      </c>
      <c r="W7" t="s">
        <v>0</v>
      </c>
      <c r="X7" t="s">
        <v>1</v>
      </c>
      <c r="Y7" t="s">
        <v>2</v>
      </c>
      <c r="Z7" t="s">
        <v>0</v>
      </c>
      <c r="AA7" t="s">
        <v>1</v>
      </c>
      <c r="AB7" t="s">
        <v>2</v>
      </c>
      <c r="AC7" t="s">
        <v>0</v>
      </c>
      <c r="AD7" t="s">
        <v>1</v>
      </c>
      <c r="AE7" t="s">
        <v>2</v>
      </c>
      <c r="AF7" t="s">
        <v>0</v>
      </c>
      <c r="AG7" t="s">
        <v>1</v>
      </c>
      <c r="AH7" t="s">
        <v>2</v>
      </c>
      <c r="AI7" t="s">
        <v>0</v>
      </c>
      <c r="AJ7" t="s">
        <v>1</v>
      </c>
      <c r="AK7" t="s">
        <v>2</v>
      </c>
      <c r="AL7" t="s">
        <v>0</v>
      </c>
      <c r="AM7" t="s">
        <v>1</v>
      </c>
      <c r="AN7" t="s">
        <v>2</v>
      </c>
      <c r="AO7" t="s">
        <v>0</v>
      </c>
      <c r="AP7" t="s">
        <v>1</v>
      </c>
      <c r="AQ7" t="s">
        <v>2</v>
      </c>
      <c r="AS7" t="s">
        <v>18</v>
      </c>
      <c r="AT7" t="s">
        <v>29</v>
      </c>
    </row>
    <row r="8" spans="3:46" x14ac:dyDescent="0.25">
      <c r="C8">
        <v>9</v>
      </c>
      <c r="D8">
        <v>11</v>
      </c>
      <c r="E8">
        <v>4</v>
      </c>
      <c r="F8">
        <v>11</v>
      </c>
      <c r="G8">
        <v>26</v>
      </c>
      <c r="H8">
        <v>7</v>
      </c>
      <c r="I8">
        <v>11</v>
      </c>
      <c r="J8">
        <v>26</v>
      </c>
      <c r="K8">
        <v>7</v>
      </c>
      <c r="L8">
        <v>0</v>
      </c>
      <c r="M8">
        <v>1</v>
      </c>
      <c r="N8">
        <v>0</v>
      </c>
      <c r="O8">
        <v>3</v>
      </c>
      <c r="P8">
        <v>1</v>
      </c>
      <c r="Q8">
        <v>1</v>
      </c>
      <c r="R8">
        <v>1</v>
      </c>
      <c r="S8">
        <v>1</v>
      </c>
      <c r="T8">
        <v>1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1</v>
      </c>
      <c r="AQ8">
        <v>0</v>
      </c>
      <c r="AS8" t="s">
        <v>19</v>
      </c>
      <c r="AT8" t="s">
        <v>30</v>
      </c>
    </row>
    <row r="9" spans="3:46" x14ac:dyDescent="0.25">
      <c r="C9">
        <v>6</v>
      </c>
      <c r="D9">
        <v>4</v>
      </c>
      <c r="E9">
        <v>6</v>
      </c>
      <c r="F9">
        <v>18</v>
      </c>
      <c r="G9">
        <v>9</v>
      </c>
      <c r="H9">
        <v>11</v>
      </c>
      <c r="I9">
        <v>18</v>
      </c>
      <c r="J9">
        <v>9</v>
      </c>
      <c r="K9">
        <v>11</v>
      </c>
      <c r="L9">
        <v>1</v>
      </c>
      <c r="M9">
        <v>2</v>
      </c>
      <c r="N9">
        <v>1</v>
      </c>
      <c r="O9">
        <v>1</v>
      </c>
      <c r="P9">
        <v>1</v>
      </c>
      <c r="Q9">
        <v>1</v>
      </c>
      <c r="R9">
        <v>1</v>
      </c>
      <c r="S9">
        <v>0</v>
      </c>
      <c r="T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S9" t="s">
        <v>20</v>
      </c>
      <c r="AT9" t="s">
        <v>31</v>
      </c>
    </row>
    <row r="10" spans="3:46" x14ac:dyDescent="0.25">
      <c r="C10">
        <v>4</v>
      </c>
      <c r="D10">
        <v>6</v>
      </c>
      <c r="E10">
        <v>2</v>
      </c>
      <c r="F10">
        <v>8</v>
      </c>
      <c r="G10">
        <v>19</v>
      </c>
      <c r="H10">
        <v>21</v>
      </c>
      <c r="I10">
        <v>8</v>
      </c>
      <c r="J10">
        <v>19</v>
      </c>
      <c r="K10">
        <v>21</v>
      </c>
      <c r="L10">
        <v>1</v>
      </c>
      <c r="M10">
        <v>0</v>
      </c>
      <c r="N10">
        <v>2</v>
      </c>
      <c r="O10">
        <v>1</v>
      </c>
      <c r="P10">
        <v>0</v>
      </c>
      <c r="Q10">
        <v>0</v>
      </c>
      <c r="R10">
        <v>0</v>
      </c>
      <c r="S10">
        <v>0</v>
      </c>
      <c r="T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1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1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1</v>
      </c>
      <c r="AS10" t="s">
        <v>21</v>
      </c>
      <c r="AT10" t="s">
        <v>32</v>
      </c>
    </row>
    <row r="11" spans="3:46" x14ac:dyDescent="0.25">
      <c r="AS11" t="s">
        <v>22</v>
      </c>
      <c r="AT11" t="s">
        <v>33</v>
      </c>
    </row>
    <row r="12" spans="3:46" x14ac:dyDescent="0.25">
      <c r="AS12" t="s">
        <v>23</v>
      </c>
      <c r="AT12" t="s">
        <v>36</v>
      </c>
    </row>
    <row r="13" spans="3:46" x14ac:dyDescent="0.25">
      <c r="C13" s="11" t="s">
        <v>46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3"/>
      <c r="V13" s="3"/>
      <c r="W13" s="11" t="s">
        <v>46</v>
      </c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S13" t="s">
        <v>24</v>
      </c>
      <c r="AT13" t="s">
        <v>39</v>
      </c>
    </row>
    <row r="14" spans="3:46" x14ac:dyDescent="0.25">
      <c r="C14" s="11" t="s">
        <v>15</v>
      </c>
      <c r="D14" s="11"/>
      <c r="E14" s="11"/>
      <c r="F14" s="11" t="s">
        <v>17</v>
      </c>
      <c r="G14" s="11"/>
      <c r="H14" s="11"/>
      <c r="I14" s="11" t="s">
        <v>18</v>
      </c>
      <c r="J14" s="11"/>
      <c r="K14" s="11"/>
      <c r="L14" s="11" t="s">
        <v>43</v>
      </c>
      <c r="M14" s="11"/>
      <c r="N14" s="11"/>
      <c r="O14" s="11" t="s">
        <v>44</v>
      </c>
      <c r="P14" s="11"/>
      <c r="Q14" s="11"/>
      <c r="R14" s="11" t="s">
        <v>42</v>
      </c>
      <c r="S14" s="11"/>
      <c r="T14" s="11"/>
      <c r="W14" s="11" t="s">
        <v>22</v>
      </c>
      <c r="X14" s="11"/>
      <c r="Y14" s="11"/>
      <c r="Z14" s="11" t="s">
        <v>23</v>
      </c>
      <c r="AA14" s="11"/>
      <c r="AB14" s="11"/>
      <c r="AC14" s="11" t="s">
        <v>24</v>
      </c>
      <c r="AD14" s="11"/>
      <c r="AE14" s="11"/>
      <c r="AF14" s="11" t="s">
        <v>25</v>
      </c>
      <c r="AG14" s="11"/>
      <c r="AH14" s="11"/>
      <c r="AI14" s="11" t="s">
        <v>26</v>
      </c>
      <c r="AJ14" s="11"/>
      <c r="AK14" s="11"/>
      <c r="AL14" s="11" t="s">
        <v>35</v>
      </c>
      <c r="AM14" s="11"/>
      <c r="AN14" s="11"/>
      <c r="AO14" s="11" t="s">
        <v>27</v>
      </c>
      <c r="AP14" s="11"/>
      <c r="AQ14" s="11"/>
      <c r="AS14" t="s">
        <v>25</v>
      </c>
      <c r="AT14" t="s">
        <v>37</v>
      </c>
    </row>
    <row r="15" spans="3:46" x14ac:dyDescent="0.25">
      <c r="C15" t="s">
        <v>0</v>
      </c>
      <c r="D15" t="s">
        <v>1</v>
      </c>
      <c r="E15" t="s">
        <v>2</v>
      </c>
      <c r="F15" t="s">
        <v>0</v>
      </c>
      <c r="G15" t="s">
        <v>1</v>
      </c>
      <c r="H15" t="s">
        <v>2</v>
      </c>
      <c r="I15" t="s">
        <v>0</v>
      </c>
      <c r="J15" t="s">
        <v>1</v>
      </c>
      <c r="K15" t="s">
        <v>2</v>
      </c>
      <c r="L15" t="s">
        <v>0</v>
      </c>
      <c r="M15" t="s">
        <v>1</v>
      </c>
      <c r="N15" t="s">
        <v>2</v>
      </c>
      <c r="O15" t="s">
        <v>0</v>
      </c>
      <c r="P15" t="s">
        <v>1</v>
      </c>
      <c r="Q15" t="s">
        <v>2</v>
      </c>
      <c r="R15" t="s">
        <v>0</v>
      </c>
      <c r="S15" t="s">
        <v>1</v>
      </c>
      <c r="T15" t="s">
        <v>2</v>
      </c>
      <c r="W15" t="s">
        <v>0</v>
      </c>
      <c r="X15" t="s">
        <v>1</v>
      </c>
      <c r="Y15" t="s">
        <v>2</v>
      </c>
      <c r="Z15" t="s">
        <v>0</v>
      </c>
      <c r="AA15" t="s">
        <v>1</v>
      </c>
      <c r="AB15" t="s">
        <v>2</v>
      </c>
      <c r="AC15" t="s">
        <v>0</v>
      </c>
      <c r="AD15" t="s">
        <v>1</v>
      </c>
      <c r="AE15" t="s">
        <v>2</v>
      </c>
      <c r="AF15" t="s">
        <v>0</v>
      </c>
      <c r="AG15" t="s">
        <v>1</v>
      </c>
      <c r="AH15" t="s">
        <v>2</v>
      </c>
      <c r="AI15" t="s">
        <v>0</v>
      </c>
      <c r="AJ15" t="s">
        <v>1</v>
      </c>
      <c r="AK15" t="s">
        <v>2</v>
      </c>
      <c r="AL15" t="s">
        <v>0</v>
      </c>
      <c r="AM15" t="s">
        <v>1</v>
      </c>
      <c r="AN15" t="s">
        <v>2</v>
      </c>
      <c r="AO15" t="s">
        <v>0</v>
      </c>
      <c r="AP15" t="s">
        <v>1</v>
      </c>
      <c r="AQ15" t="s">
        <v>2</v>
      </c>
      <c r="AS15" t="s">
        <v>26</v>
      </c>
      <c r="AT15" t="s">
        <v>38</v>
      </c>
    </row>
    <row r="16" spans="3:46" x14ac:dyDescent="0.25">
      <c r="C16">
        <v>7</v>
      </c>
      <c r="D16">
        <v>4</v>
      </c>
      <c r="E16">
        <v>3</v>
      </c>
      <c r="F16">
        <v>60</v>
      </c>
      <c r="G16">
        <v>86</v>
      </c>
      <c r="H16">
        <v>87</v>
      </c>
      <c r="I16">
        <v>33</v>
      </c>
      <c r="J16">
        <v>19</v>
      </c>
      <c r="K16">
        <v>28</v>
      </c>
      <c r="L16">
        <v>2</v>
      </c>
      <c r="M16">
        <v>1</v>
      </c>
      <c r="N16">
        <v>0</v>
      </c>
      <c r="O16">
        <v>1</v>
      </c>
      <c r="P16">
        <v>1</v>
      </c>
      <c r="Q16">
        <v>1</v>
      </c>
      <c r="R16">
        <v>3</v>
      </c>
      <c r="S16">
        <v>3</v>
      </c>
      <c r="T16">
        <v>3</v>
      </c>
      <c r="W16">
        <v>1</v>
      </c>
      <c r="X16">
        <v>0</v>
      </c>
      <c r="Y16">
        <v>0</v>
      </c>
      <c r="Z16">
        <v>2</v>
      </c>
      <c r="AA16">
        <v>4</v>
      </c>
      <c r="AB16">
        <v>2</v>
      </c>
      <c r="AC16">
        <v>4</v>
      </c>
      <c r="AD16">
        <v>4</v>
      </c>
      <c r="AE16">
        <v>7</v>
      </c>
      <c r="AF16">
        <v>6</v>
      </c>
      <c r="AG16">
        <v>5</v>
      </c>
      <c r="AH16">
        <v>7</v>
      </c>
      <c r="AI16">
        <v>1</v>
      </c>
      <c r="AJ16">
        <v>2</v>
      </c>
      <c r="AK16">
        <v>5</v>
      </c>
      <c r="AL16">
        <v>3</v>
      </c>
      <c r="AM16">
        <v>2</v>
      </c>
      <c r="AN16">
        <v>3</v>
      </c>
      <c r="AO16">
        <v>5</v>
      </c>
      <c r="AP16">
        <v>8</v>
      </c>
      <c r="AQ16">
        <v>3</v>
      </c>
      <c r="AS16" t="s">
        <v>35</v>
      </c>
      <c r="AT16" t="s">
        <v>40</v>
      </c>
    </row>
    <row r="17" spans="3:46" x14ac:dyDescent="0.25">
      <c r="C17">
        <v>8</v>
      </c>
      <c r="D17">
        <v>8</v>
      </c>
      <c r="E17">
        <v>4</v>
      </c>
      <c r="F17">
        <v>80</v>
      </c>
      <c r="G17">
        <v>66</v>
      </c>
      <c r="H17">
        <v>82</v>
      </c>
      <c r="I17">
        <v>52</v>
      </c>
      <c r="J17">
        <v>35</v>
      </c>
      <c r="K17">
        <v>19</v>
      </c>
      <c r="L17">
        <v>1</v>
      </c>
      <c r="M17">
        <v>2</v>
      </c>
      <c r="N17">
        <v>2</v>
      </c>
      <c r="O17">
        <v>1</v>
      </c>
      <c r="P17">
        <v>1</v>
      </c>
      <c r="Q17">
        <v>0</v>
      </c>
      <c r="R17">
        <v>4</v>
      </c>
      <c r="S17">
        <v>2</v>
      </c>
      <c r="T17">
        <v>3</v>
      </c>
      <c r="W17">
        <v>0</v>
      </c>
      <c r="X17">
        <v>1</v>
      </c>
      <c r="Y17">
        <v>2</v>
      </c>
      <c r="Z17">
        <v>3</v>
      </c>
      <c r="AA17">
        <v>1</v>
      </c>
      <c r="AB17">
        <v>3</v>
      </c>
      <c r="AC17">
        <v>5</v>
      </c>
      <c r="AD17">
        <v>4</v>
      </c>
      <c r="AE17">
        <v>3</v>
      </c>
      <c r="AF17">
        <v>3</v>
      </c>
      <c r="AG17">
        <v>2</v>
      </c>
      <c r="AH17">
        <v>5</v>
      </c>
      <c r="AI17">
        <v>5</v>
      </c>
      <c r="AJ17">
        <v>4</v>
      </c>
      <c r="AK17">
        <v>3</v>
      </c>
      <c r="AL17">
        <v>1</v>
      </c>
      <c r="AM17">
        <v>3</v>
      </c>
      <c r="AN17">
        <v>1</v>
      </c>
      <c r="AO17">
        <v>1</v>
      </c>
      <c r="AP17">
        <v>5</v>
      </c>
      <c r="AQ17">
        <v>1</v>
      </c>
      <c r="AS17" t="s">
        <v>27</v>
      </c>
      <c r="AT17" t="s">
        <v>41</v>
      </c>
    </row>
    <row r="18" spans="3:46" x14ac:dyDescent="0.25">
      <c r="C18">
        <v>7</v>
      </c>
      <c r="D18">
        <v>8</v>
      </c>
      <c r="E18">
        <v>10</v>
      </c>
      <c r="F18">
        <v>55</v>
      </c>
      <c r="G18">
        <v>43</v>
      </c>
      <c r="H18">
        <v>45</v>
      </c>
      <c r="I18">
        <v>28</v>
      </c>
      <c r="J18">
        <v>29</v>
      </c>
      <c r="K18">
        <v>54</v>
      </c>
      <c r="L18">
        <v>0</v>
      </c>
      <c r="M18">
        <v>2</v>
      </c>
      <c r="N18">
        <v>1</v>
      </c>
      <c r="O18">
        <v>2</v>
      </c>
      <c r="P18">
        <v>0</v>
      </c>
      <c r="Q18">
        <v>1</v>
      </c>
      <c r="R18">
        <v>3</v>
      </c>
      <c r="S18">
        <v>3</v>
      </c>
      <c r="T18">
        <v>5</v>
      </c>
      <c r="W18">
        <v>2</v>
      </c>
      <c r="X18">
        <v>0</v>
      </c>
      <c r="Y18">
        <v>3</v>
      </c>
      <c r="Z18">
        <v>1</v>
      </c>
      <c r="AA18">
        <v>2</v>
      </c>
      <c r="AB18">
        <v>2</v>
      </c>
      <c r="AC18">
        <v>8</v>
      </c>
      <c r="AD18">
        <v>1</v>
      </c>
      <c r="AE18">
        <v>2</v>
      </c>
      <c r="AF18">
        <v>1</v>
      </c>
      <c r="AG18">
        <v>1</v>
      </c>
      <c r="AH18">
        <v>3</v>
      </c>
      <c r="AI18">
        <v>3</v>
      </c>
      <c r="AJ18">
        <v>3</v>
      </c>
      <c r="AK18">
        <v>1</v>
      </c>
      <c r="AL18">
        <v>2</v>
      </c>
      <c r="AM18">
        <v>6</v>
      </c>
      <c r="AN18">
        <v>4</v>
      </c>
      <c r="AO18">
        <v>2</v>
      </c>
      <c r="AP18">
        <v>5</v>
      </c>
      <c r="AQ18">
        <v>0</v>
      </c>
    </row>
    <row r="20" spans="3:46" x14ac:dyDescent="0.25">
      <c r="AS20" t="s">
        <v>72</v>
      </c>
    </row>
    <row r="21" spans="3:46" x14ac:dyDescent="0.25">
      <c r="W21" s="11" t="s">
        <v>51</v>
      </c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</row>
    <row r="22" spans="3:46" x14ac:dyDescent="0.25">
      <c r="C22" s="11" t="s">
        <v>51</v>
      </c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W22" s="11" t="s">
        <v>22</v>
      </c>
      <c r="X22" s="11"/>
      <c r="Y22" s="11"/>
      <c r="Z22" s="11" t="s">
        <v>23</v>
      </c>
      <c r="AA22" s="11"/>
      <c r="AB22" s="11"/>
      <c r="AC22" s="11" t="s">
        <v>24</v>
      </c>
      <c r="AD22" s="11"/>
      <c r="AE22" s="11"/>
      <c r="AF22" s="11" t="s">
        <v>25</v>
      </c>
      <c r="AG22" s="11"/>
      <c r="AH22" s="11"/>
      <c r="AI22" s="11" t="s">
        <v>26</v>
      </c>
      <c r="AJ22" s="11"/>
      <c r="AK22" s="11"/>
      <c r="AL22" s="11" t="s">
        <v>35</v>
      </c>
      <c r="AM22" s="11"/>
      <c r="AN22" s="11"/>
      <c r="AO22" s="11" t="s">
        <v>27</v>
      </c>
      <c r="AP22" s="11"/>
      <c r="AQ22" s="11"/>
    </row>
    <row r="23" spans="3:46" x14ac:dyDescent="0.25">
      <c r="C23" s="11" t="s">
        <v>15</v>
      </c>
      <c r="D23" s="11"/>
      <c r="E23" s="11"/>
      <c r="F23" s="11" t="s">
        <v>17</v>
      </c>
      <c r="G23" s="11"/>
      <c r="H23" s="11"/>
      <c r="I23" s="11" t="s">
        <v>18</v>
      </c>
      <c r="J23" s="11"/>
      <c r="K23" s="11"/>
      <c r="L23" s="11" t="s">
        <v>43</v>
      </c>
      <c r="M23" s="11"/>
      <c r="N23" s="11"/>
      <c r="O23" s="11" t="s">
        <v>44</v>
      </c>
      <c r="P23" s="11"/>
      <c r="Q23" s="11"/>
      <c r="R23" s="11" t="s">
        <v>42</v>
      </c>
      <c r="S23" s="11"/>
      <c r="T23" s="11"/>
      <c r="W23" t="s">
        <v>0</v>
      </c>
      <c r="X23" t="s">
        <v>1</v>
      </c>
      <c r="Y23" t="s">
        <v>2</v>
      </c>
      <c r="Z23" t="s">
        <v>0</v>
      </c>
      <c r="AA23" t="s">
        <v>1</v>
      </c>
      <c r="AB23" t="s">
        <v>2</v>
      </c>
      <c r="AC23" t="s">
        <v>0</v>
      </c>
      <c r="AD23" t="s">
        <v>1</v>
      </c>
      <c r="AE23" t="s">
        <v>2</v>
      </c>
      <c r="AF23" t="s">
        <v>0</v>
      </c>
      <c r="AG23" t="s">
        <v>1</v>
      </c>
      <c r="AH23" t="s">
        <v>2</v>
      </c>
      <c r="AI23" t="s">
        <v>0</v>
      </c>
      <c r="AJ23" t="s">
        <v>1</v>
      </c>
      <c r="AK23" t="s">
        <v>2</v>
      </c>
      <c r="AL23" t="s">
        <v>0</v>
      </c>
      <c r="AM23" t="s">
        <v>1</v>
      </c>
      <c r="AN23" t="s">
        <v>2</v>
      </c>
      <c r="AO23" t="s">
        <v>0</v>
      </c>
      <c r="AP23" t="s">
        <v>1</v>
      </c>
      <c r="AQ23" t="s">
        <v>2</v>
      </c>
    </row>
    <row r="24" spans="3:46" x14ac:dyDescent="0.25">
      <c r="C24" t="s">
        <v>0</v>
      </c>
      <c r="D24" t="s">
        <v>1</v>
      </c>
      <c r="E24" t="s">
        <v>2</v>
      </c>
      <c r="F24" t="s">
        <v>0</v>
      </c>
      <c r="G24" t="s">
        <v>1</v>
      </c>
      <c r="H24" t="s">
        <v>2</v>
      </c>
      <c r="I24" t="s">
        <v>0</v>
      </c>
      <c r="J24" t="s">
        <v>1</v>
      </c>
      <c r="K24" t="s">
        <v>2</v>
      </c>
      <c r="L24" t="s">
        <v>0</v>
      </c>
      <c r="M24" t="s">
        <v>1</v>
      </c>
      <c r="N24" t="s">
        <v>2</v>
      </c>
      <c r="O24" t="s">
        <v>0</v>
      </c>
      <c r="P24" t="s">
        <v>1</v>
      </c>
      <c r="Q24" t="s">
        <v>2</v>
      </c>
      <c r="R24" t="s">
        <v>0</v>
      </c>
      <c r="S24" t="s">
        <v>1</v>
      </c>
      <c r="T24" t="s">
        <v>2</v>
      </c>
      <c r="W24">
        <v>1</v>
      </c>
      <c r="X24">
        <v>1</v>
      </c>
      <c r="Y24">
        <v>2</v>
      </c>
      <c r="Z24">
        <v>4</v>
      </c>
      <c r="AA24">
        <v>2</v>
      </c>
      <c r="AB24">
        <v>3</v>
      </c>
      <c r="AC24">
        <v>1</v>
      </c>
      <c r="AD24">
        <v>1</v>
      </c>
      <c r="AE24">
        <v>0</v>
      </c>
      <c r="AF24">
        <v>3</v>
      </c>
      <c r="AG24">
        <v>1</v>
      </c>
      <c r="AH24">
        <v>0</v>
      </c>
      <c r="AI24">
        <v>1</v>
      </c>
      <c r="AJ24">
        <v>1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1</v>
      </c>
      <c r="AQ24">
        <v>0</v>
      </c>
    </row>
    <row r="25" spans="3:46" x14ac:dyDescent="0.25">
      <c r="C25">
        <v>90</v>
      </c>
      <c r="D25">
        <v>90</v>
      </c>
      <c r="E25">
        <v>20</v>
      </c>
      <c r="F25">
        <v>110</v>
      </c>
      <c r="G25">
        <v>130</v>
      </c>
      <c r="H25">
        <v>110</v>
      </c>
      <c r="I25">
        <v>330</v>
      </c>
      <c r="J25">
        <v>160</v>
      </c>
      <c r="K25">
        <v>280</v>
      </c>
      <c r="L25" s="4">
        <v>22</v>
      </c>
      <c r="M25" s="4">
        <v>15</v>
      </c>
      <c r="N25" s="4">
        <v>18</v>
      </c>
      <c r="O25" s="4">
        <v>22</v>
      </c>
      <c r="P25" s="4">
        <v>23</v>
      </c>
      <c r="Q25" s="4">
        <v>12</v>
      </c>
      <c r="R25" s="4">
        <v>9</v>
      </c>
      <c r="S25" s="4">
        <v>13</v>
      </c>
      <c r="T25" s="4">
        <v>11</v>
      </c>
      <c r="W25" s="4">
        <v>2</v>
      </c>
      <c r="X25" s="4">
        <v>1</v>
      </c>
      <c r="Y25" s="4">
        <v>1</v>
      </c>
      <c r="Z25" s="4">
        <v>5</v>
      </c>
      <c r="AA25" s="4">
        <v>1</v>
      </c>
      <c r="AB25" s="4">
        <v>2</v>
      </c>
      <c r="AC25" s="4">
        <v>0</v>
      </c>
      <c r="AD25" s="4">
        <v>0</v>
      </c>
      <c r="AE25" s="4">
        <v>1</v>
      </c>
      <c r="AF25" s="4">
        <v>6</v>
      </c>
      <c r="AG25" s="4">
        <v>3</v>
      </c>
      <c r="AH25" s="4">
        <v>1</v>
      </c>
      <c r="AI25" s="4">
        <v>3</v>
      </c>
      <c r="AJ25" s="4">
        <v>1</v>
      </c>
      <c r="AK25" s="4">
        <v>1</v>
      </c>
      <c r="AL25" s="4">
        <v>0</v>
      </c>
      <c r="AM25" s="4">
        <v>1</v>
      </c>
      <c r="AN25" s="4">
        <v>1</v>
      </c>
      <c r="AO25" s="4">
        <v>1</v>
      </c>
      <c r="AP25" s="4">
        <v>1</v>
      </c>
      <c r="AQ25" s="4">
        <v>0</v>
      </c>
    </row>
    <row r="26" spans="3:46" x14ac:dyDescent="0.25">
      <c r="C26">
        <v>60</v>
      </c>
      <c r="D26">
        <v>120</v>
      </c>
      <c r="E26">
        <v>120</v>
      </c>
      <c r="F26">
        <v>120</v>
      </c>
      <c r="G26">
        <v>100</v>
      </c>
      <c r="H26">
        <v>70</v>
      </c>
      <c r="I26">
        <v>170</v>
      </c>
      <c r="J26">
        <v>120</v>
      </c>
      <c r="K26">
        <v>110</v>
      </c>
      <c r="L26" s="4">
        <v>11</v>
      </c>
      <c r="M26" s="4">
        <v>7</v>
      </c>
      <c r="N26" s="4">
        <v>13</v>
      </c>
      <c r="O26" s="4">
        <v>14</v>
      </c>
      <c r="P26" s="4">
        <v>17</v>
      </c>
      <c r="Q26" s="4">
        <v>14</v>
      </c>
      <c r="R26" s="4">
        <v>13</v>
      </c>
      <c r="S26" s="4">
        <v>6</v>
      </c>
      <c r="T26" s="4">
        <v>5</v>
      </c>
      <c r="W26" s="4">
        <v>0</v>
      </c>
      <c r="X26" s="4">
        <v>1</v>
      </c>
      <c r="Y26" s="4">
        <v>1</v>
      </c>
      <c r="Z26" s="4">
        <v>2</v>
      </c>
      <c r="AA26" s="4">
        <v>1</v>
      </c>
      <c r="AB26" s="4">
        <v>3</v>
      </c>
      <c r="AC26" s="4">
        <v>2</v>
      </c>
      <c r="AD26" s="4">
        <v>1</v>
      </c>
      <c r="AE26" s="4">
        <v>0</v>
      </c>
      <c r="AF26" s="4">
        <v>4</v>
      </c>
      <c r="AG26" s="4">
        <v>1</v>
      </c>
      <c r="AH26" s="4">
        <v>1</v>
      </c>
      <c r="AI26" s="4">
        <v>2</v>
      </c>
      <c r="AJ26" s="4">
        <v>0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</row>
    <row r="27" spans="3:46" x14ac:dyDescent="0.25">
      <c r="C27">
        <v>30</v>
      </c>
      <c r="D27">
        <v>90</v>
      </c>
      <c r="E27">
        <v>90</v>
      </c>
      <c r="F27">
        <v>100</v>
      </c>
      <c r="G27">
        <v>40</v>
      </c>
      <c r="H27">
        <v>80</v>
      </c>
      <c r="I27">
        <v>300</v>
      </c>
      <c r="J27">
        <v>310</v>
      </c>
      <c r="K27">
        <v>80</v>
      </c>
      <c r="L27" s="4">
        <v>9</v>
      </c>
      <c r="M27" s="4">
        <v>10</v>
      </c>
      <c r="N27" s="4">
        <v>12</v>
      </c>
      <c r="O27" s="4">
        <v>19</v>
      </c>
      <c r="P27" s="4">
        <v>12</v>
      </c>
      <c r="Q27" s="4">
        <v>18</v>
      </c>
      <c r="R27" s="4">
        <v>4</v>
      </c>
      <c r="S27" s="4">
        <v>12</v>
      </c>
      <c r="T27" s="4">
        <v>4</v>
      </c>
    </row>
    <row r="29" spans="3:46" x14ac:dyDescent="0.25">
      <c r="W29" s="11" t="s">
        <v>47</v>
      </c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</row>
    <row r="30" spans="3:46" x14ac:dyDescent="0.25">
      <c r="W30" s="11" t="s">
        <v>22</v>
      </c>
      <c r="X30" s="11"/>
      <c r="Y30" s="11"/>
      <c r="Z30" s="11" t="s">
        <v>23</v>
      </c>
      <c r="AA30" s="11"/>
      <c r="AB30" s="11"/>
      <c r="AC30" s="11" t="s">
        <v>24</v>
      </c>
      <c r="AD30" s="11"/>
      <c r="AE30" s="11"/>
      <c r="AF30" s="11" t="s">
        <v>25</v>
      </c>
      <c r="AG30" s="11"/>
      <c r="AH30" s="11"/>
      <c r="AI30" s="11" t="s">
        <v>26</v>
      </c>
      <c r="AJ30" s="11"/>
      <c r="AK30" s="11"/>
      <c r="AL30" s="11" t="s">
        <v>35</v>
      </c>
      <c r="AM30" s="11"/>
      <c r="AN30" s="11"/>
      <c r="AO30" s="11" t="s">
        <v>27</v>
      </c>
      <c r="AP30" s="11"/>
      <c r="AQ30" s="11"/>
    </row>
    <row r="31" spans="3:46" x14ac:dyDescent="0.25">
      <c r="C31" s="11" t="s">
        <v>47</v>
      </c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W31" t="s">
        <v>0</v>
      </c>
      <c r="X31" t="s">
        <v>1</v>
      </c>
      <c r="Y31" t="s">
        <v>2</v>
      </c>
      <c r="Z31" t="s">
        <v>0</v>
      </c>
      <c r="AA31" t="s">
        <v>1</v>
      </c>
      <c r="AB31" t="s">
        <v>2</v>
      </c>
      <c r="AC31" t="s">
        <v>0</v>
      </c>
      <c r="AD31" t="s">
        <v>1</v>
      </c>
      <c r="AE31" t="s">
        <v>2</v>
      </c>
      <c r="AF31" t="s">
        <v>0</v>
      </c>
      <c r="AG31" t="s">
        <v>1</v>
      </c>
      <c r="AH31" t="s">
        <v>2</v>
      </c>
      <c r="AI31" t="s">
        <v>0</v>
      </c>
      <c r="AJ31" t="s">
        <v>1</v>
      </c>
      <c r="AK31" t="s">
        <v>2</v>
      </c>
      <c r="AL31" t="s">
        <v>0</v>
      </c>
      <c r="AM31" t="s">
        <v>1</v>
      </c>
      <c r="AN31" t="s">
        <v>2</v>
      </c>
      <c r="AO31" t="s">
        <v>0</v>
      </c>
      <c r="AP31" t="s">
        <v>1</v>
      </c>
      <c r="AQ31" t="s">
        <v>2</v>
      </c>
    </row>
    <row r="32" spans="3:46" x14ac:dyDescent="0.25">
      <c r="C32" s="11" t="s">
        <v>15</v>
      </c>
      <c r="D32" s="11"/>
      <c r="E32" s="11"/>
      <c r="F32" s="11" t="s">
        <v>17</v>
      </c>
      <c r="G32" s="11"/>
      <c r="H32" s="11"/>
      <c r="I32" s="11" t="s">
        <v>18</v>
      </c>
      <c r="J32" s="11"/>
      <c r="K32" s="11"/>
      <c r="L32" s="11" t="s">
        <v>43</v>
      </c>
      <c r="M32" s="11"/>
      <c r="N32" s="11"/>
      <c r="O32" s="11" t="s">
        <v>44</v>
      </c>
      <c r="P32" s="11"/>
      <c r="Q32" s="11"/>
      <c r="R32" s="11" t="s">
        <v>42</v>
      </c>
      <c r="S32" s="11"/>
      <c r="T32" s="11"/>
      <c r="W32">
        <v>6</v>
      </c>
      <c r="X32">
        <v>3</v>
      </c>
      <c r="Y32">
        <v>2</v>
      </c>
      <c r="Z32">
        <v>3</v>
      </c>
      <c r="AA32">
        <v>4</v>
      </c>
      <c r="AB32">
        <v>2</v>
      </c>
      <c r="AC32">
        <v>3</v>
      </c>
      <c r="AD32">
        <v>2</v>
      </c>
      <c r="AE32">
        <v>4</v>
      </c>
      <c r="AF32">
        <v>1</v>
      </c>
      <c r="AG32">
        <v>2</v>
      </c>
      <c r="AH32">
        <v>0</v>
      </c>
      <c r="AI32">
        <v>8</v>
      </c>
      <c r="AJ32">
        <v>3</v>
      </c>
      <c r="AK32">
        <v>7</v>
      </c>
      <c r="AL32">
        <v>0</v>
      </c>
      <c r="AM32">
        <v>0</v>
      </c>
      <c r="AN32">
        <v>0</v>
      </c>
      <c r="AO32">
        <v>2</v>
      </c>
      <c r="AP32">
        <v>1</v>
      </c>
      <c r="AQ32">
        <v>0</v>
      </c>
    </row>
    <row r="33" spans="3:43" x14ac:dyDescent="0.25">
      <c r="C33" t="s">
        <v>0</v>
      </c>
      <c r="D33" t="s">
        <v>1</v>
      </c>
      <c r="E33" t="s">
        <v>2</v>
      </c>
      <c r="F33" t="s">
        <v>0</v>
      </c>
      <c r="G33" t="s">
        <v>1</v>
      </c>
      <c r="H33" t="s">
        <v>2</v>
      </c>
      <c r="I33" t="s">
        <v>0</v>
      </c>
      <c r="J33" t="s">
        <v>1</v>
      </c>
      <c r="K33" t="s">
        <v>2</v>
      </c>
      <c r="L33" t="s">
        <v>0</v>
      </c>
      <c r="M33" t="s">
        <v>1</v>
      </c>
      <c r="N33" t="s">
        <v>2</v>
      </c>
      <c r="O33" t="s">
        <v>0</v>
      </c>
      <c r="P33" t="s">
        <v>1</v>
      </c>
      <c r="Q33" t="s">
        <v>2</v>
      </c>
      <c r="R33" t="s">
        <v>0</v>
      </c>
      <c r="S33" t="s">
        <v>1</v>
      </c>
      <c r="T33" t="s">
        <v>2</v>
      </c>
      <c r="W33" s="4">
        <v>5</v>
      </c>
      <c r="X33" s="4">
        <v>2</v>
      </c>
      <c r="Y33" s="4">
        <v>3</v>
      </c>
      <c r="Z33" s="4">
        <v>4</v>
      </c>
      <c r="AA33" s="4">
        <v>3</v>
      </c>
      <c r="AB33" s="4">
        <v>6</v>
      </c>
      <c r="AC33" s="4">
        <v>3</v>
      </c>
      <c r="AD33" s="4">
        <v>3</v>
      </c>
      <c r="AE33" s="4">
        <v>2</v>
      </c>
      <c r="AF33" s="4">
        <v>1</v>
      </c>
      <c r="AG33" s="4">
        <v>1</v>
      </c>
      <c r="AH33" s="4">
        <v>0</v>
      </c>
      <c r="AI33" s="4">
        <v>4</v>
      </c>
      <c r="AJ33" s="4">
        <v>8</v>
      </c>
      <c r="AK33" s="4">
        <v>3</v>
      </c>
      <c r="AL33" s="4">
        <v>0</v>
      </c>
      <c r="AM33" s="4">
        <v>1</v>
      </c>
      <c r="AN33" s="4">
        <v>1</v>
      </c>
      <c r="AO33" s="4">
        <v>1</v>
      </c>
      <c r="AP33" s="4">
        <v>0</v>
      </c>
      <c r="AQ33" s="4">
        <v>1</v>
      </c>
    </row>
    <row r="34" spans="3:43" x14ac:dyDescent="0.25">
      <c r="C34">
        <v>140</v>
      </c>
      <c r="D34">
        <v>90</v>
      </c>
      <c r="E34">
        <v>90</v>
      </c>
      <c r="F34">
        <v>110</v>
      </c>
      <c r="G34">
        <v>150</v>
      </c>
      <c r="H34">
        <v>80</v>
      </c>
      <c r="I34">
        <v>590</v>
      </c>
      <c r="J34">
        <v>290</v>
      </c>
      <c r="K34">
        <v>350</v>
      </c>
      <c r="L34">
        <v>16</v>
      </c>
      <c r="M34">
        <v>13</v>
      </c>
      <c r="N34">
        <v>15</v>
      </c>
      <c r="O34">
        <v>16</v>
      </c>
      <c r="P34">
        <v>8</v>
      </c>
      <c r="Q34">
        <v>19</v>
      </c>
      <c r="R34">
        <v>14</v>
      </c>
      <c r="S34">
        <v>10</v>
      </c>
      <c r="T34">
        <v>11</v>
      </c>
      <c r="W34" s="4">
        <v>4</v>
      </c>
      <c r="X34" s="4">
        <v>2</v>
      </c>
      <c r="Y34" s="4">
        <v>1</v>
      </c>
      <c r="Z34" s="4">
        <v>2</v>
      </c>
      <c r="AA34" s="4">
        <v>5</v>
      </c>
      <c r="AB34" s="4">
        <v>1</v>
      </c>
      <c r="AC34" s="4">
        <v>4</v>
      </c>
      <c r="AD34" s="4">
        <v>1</v>
      </c>
      <c r="AE34" s="4">
        <v>2</v>
      </c>
      <c r="AF34" s="4">
        <v>0</v>
      </c>
      <c r="AG34" s="4">
        <v>0</v>
      </c>
      <c r="AH34" s="4">
        <v>1</v>
      </c>
      <c r="AI34" s="4">
        <v>7</v>
      </c>
      <c r="AJ34" s="4">
        <v>4</v>
      </c>
      <c r="AK34" s="4">
        <v>7</v>
      </c>
      <c r="AL34" s="4">
        <v>1</v>
      </c>
      <c r="AM34" s="4">
        <v>1</v>
      </c>
      <c r="AN34" s="4">
        <v>0</v>
      </c>
      <c r="AO34" s="4">
        <v>2</v>
      </c>
      <c r="AP34" s="4">
        <v>0</v>
      </c>
      <c r="AQ34" s="4">
        <v>0</v>
      </c>
    </row>
    <row r="35" spans="3:43" x14ac:dyDescent="0.25">
      <c r="C35">
        <v>80</v>
      </c>
      <c r="D35">
        <v>60</v>
      </c>
      <c r="E35">
        <v>130</v>
      </c>
      <c r="F35">
        <v>120</v>
      </c>
      <c r="G35">
        <v>170</v>
      </c>
      <c r="H35">
        <v>150</v>
      </c>
      <c r="I35">
        <v>430</v>
      </c>
      <c r="J35">
        <v>140</v>
      </c>
      <c r="K35">
        <v>150</v>
      </c>
      <c r="L35">
        <v>7</v>
      </c>
      <c r="M35">
        <v>8</v>
      </c>
      <c r="N35">
        <v>9</v>
      </c>
      <c r="O35">
        <v>7</v>
      </c>
      <c r="P35">
        <v>17</v>
      </c>
      <c r="Q35">
        <v>10</v>
      </c>
      <c r="R35">
        <v>22</v>
      </c>
      <c r="S35">
        <v>6</v>
      </c>
      <c r="T35">
        <v>7</v>
      </c>
    </row>
    <row r="36" spans="3:43" x14ac:dyDescent="0.25">
      <c r="C36">
        <v>90</v>
      </c>
      <c r="D36">
        <v>80</v>
      </c>
      <c r="E36">
        <v>70</v>
      </c>
      <c r="F36">
        <v>80</v>
      </c>
      <c r="G36">
        <v>100</v>
      </c>
      <c r="H36">
        <v>190</v>
      </c>
      <c r="I36">
        <v>450</v>
      </c>
      <c r="J36">
        <v>180</v>
      </c>
      <c r="K36">
        <v>530</v>
      </c>
      <c r="L36">
        <v>8</v>
      </c>
      <c r="M36">
        <v>15</v>
      </c>
      <c r="N36">
        <v>12</v>
      </c>
      <c r="O36">
        <v>10</v>
      </c>
      <c r="P36">
        <v>14</v>
      </c>
      <c r="Q36">
        <v>14</v>
      </c>
      <c r="R36">
        <v>7</v>
      </c>
      <c r="S36">
        <v>14</v>
      </c>
      <c r="T36">
        <v>11</v>
      </c>
    </row>
    <row r="37" spans="3:43" x14ac:dyDescent="0.25">
      <c r="W37" s="11" t="s">
        <v>49</v>
      </c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</row>
    <row r="38" spans="3:43" x14ac:dyDescent="0.25">
      <c r="W38" s="11" t="s">
        <v>22</v>
      </c>
      <c r="X38" s="11"/>
      <c r="Y38" s="11"/>
      <c r="Z38" s="11" t="s">
        <v>23</v>
      </c>
      <c r="AA38" s="11"/>
      <c r="AB38" s="11"/>
      <c r="AC38" s="11" t="s">
        <v>24</v>
      </c>
      <c r="AD38" s="11"/>
      <c r="AE38" s="11"/>
      <c r="AF38" s="11" t="s">
        <v>25</v>
      </c>
      <c r="AG38" s="11"/>
      <c r="AH38" s="11"/>
      <c r="AI38" s="11" t="s">
        <v>26</v>
      </c>
      <c r="AJ38" s="11"/>
      <c r="AK38" s="11"/>
      <c r="AL38" s="11" t="s">
        <v>35</v>
      </c>
      <c r="AM38" s="11"/>
      <c r="AN38" s="11"/>
      <c r="AO38" s="11" t="s">
        <v>27</v>
      </c>
      <c r="AP38" s="11"/>
      <c r="AQ38" s="11"/>
    </row>
    <row r="39" spans="3:43" x14ac:dyDescent="0.25">
      <c r="C39" s="11" t="s">
        <v>49</v>
      </c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W39" t="s">
        <v>0</v>
      </c>
      <c r="X39" t="s">
        <v>1</v>
      </c>
      <c r="Y39" t="s">
        <v>2</v>
      </c>
      <c r="Z39" t="s">
        <v>0</v>
      </c>
      <c r="AA39" t="s">
        <v>1</v>
      </c>
      <c r="AB39" t="s">
        <v>2</v>
      </c>
      <c r="AC39" t="s">
        <v>0</v>
      </c>
      <c r="AD39" t="s">
        <v>1</v>
      </c>
      <c r="AE39" t="s">
        <v>2</v>
      </c>
      <c r="AF39" t="s">
        <v>0</v>
      </c>
      <c r="AG39" t="s">
        <v>1</v>
      </c>
      <c r="AH39" t="s">
        <v>2</v>
      </c>
      <c r="AI39" t="s">
        <v>0</v>
      </c>
      <c r="AJ39" t="s">
        <v>1</v>
      </c>
      <c r="AK39" t="s">
        <v>2</v>
      </c>
      <c r="AL39" t="s">
        <v>0</v>
      </c>
      <c r="AM39" t="s">
        <v>1</v>
      </c>
      <c r="AN39" t="s">
        <v>2</v>
      </c>
      <c r="AO39" t="s">
        <v>0</v>
      </c>
      <c r="AP39" t="s">
        <v>1</v>
      </c>
      <c r="AQ39" t="s">
        <v>2</v>
      </c>
    </row>
    <row r="40" spans="3:43" x14ac:dyDescent="0.25">
      <c r="C40" s="11" t="s">
        <v>15</v>
      </c>
      <c r="D40" s="11"/>
      <c r="E40" s="11"/>
      <c r="F40" s="11" t="s">
        <v>17</v>
      </c>
      <c r="G40" s="11"/>
      <c r="H40" s="11"/>
      <c r="I40" s="11" t="s">
        <v>18</v>
      </c>
      <c r="J40" s="11"/>
      <c r="K40" s="11"/>
      <c r="L40" s="11" t="s">
        <v>43</v>
      </c>
      <c r="M40" s="11"/>
      <c r="N40" s="11"/>
      <c r="O40" s="11" t="s">
        <v>44</v>
      </c>
      <c r="P40" s="11"/>
      <c r="Q40" s="11"/>
      <c r="R40" s="11" t="s">
        <v>42</v>
      </c>
      <c r="S40" s="11"/>
      <c r="T40" s="11"/>
      <c r="W40">
        <v>1</v>
      </c>
      <c r="X40">
        <v>2</v>
      </c>
      <c r="Y40">
        <v>1</v>
      </c>
      <c r="Z40">
        <v>5</v>
      </c>
      <c r="AA40">
        <v>3</v>
      </c>
      <c r="AB40">
        <v>4</v>
      </c>
      <c r="AC40">
        <v>4</v>
      </c>
      <c r="AD40">
        <v>1</v>
      </c>
      <c r="AE40">
        <v>6</v>
      </c>
      <c r="AF40">
        <v>1</v>
      </c>
      <c r="AG40">
        <v>1</v>
      </c>
      <c r="AH40">
        <v>1</v>
      </c>
      <c r="AI40">
        <v>10</v>
      </c>
      <c r="AJ40">
        <v>9</v>
      </c>
      <c r="AK40">
        <v>13</v>
      </c>
      <c r="AL40">
        <v>1</v>
      </c>
      <c r="AM40">
        <v>2</v>
      </c>
      <c r="AN40">
        <v>1</v>
      </c>
      <c r="AO40">
        <v>1</v>
      </c>
      <c r="AP40">
        <v>0</v>
      </c>
      <c r="AQ40">
        <v>1</v>
      </c>
    </row>
    <row r="41" spans="3:43" x14ac:dyDescent="0.25">
      <c r="C41" t="s">
        <v>0</v>
      </c>
      <c r="D41" t="s">
        <v>1</v>
      </c>
      <c r="E41" t="s">
        <v>2</v>
      </c>
      <c r="F41" t="s">
        <v>0</v>
      </c>
      <c r="G41" t="s">
        <v>1</v>
      </c>
      <c r="H41" t="s">
        <v>2</v>
      </c>
      <c r="I41" t="s">
        <v>0</v>
      </c>
      <c r="J41" t="s">
        <v>1</v>
      </c>
      <c r="K41" t="s">
        <v>2</v>
      </c>
      <c r="L41" t="s">
        <v>0</v>
      </c>
      <c r="M41" t="s">
        <v>1</v>
      </c>
      <c r="N41" t="s">
        <v>2</v>
      </c>
      <c r="O41" t="s">
        <v>0</v>
      </c>
      <c r="P41" t="s">
        <v>1</v>
      </c>
      <c r="Q41" t="s">
        <v>2</v>
      </c>
      <c r="R41" t="s">
        <v>0</v>
      </c>
      <c r="S41" t="s">
        <v>1</v>
      </c>
      <c r="T41" t="s">
        <v>2</v>
      </c>
      <c r="W41">
        <v>1</v>
      </c>
      <c r="X41">
        <v>2</v>
      </c>
      <c r="Y41">
        <v>3</v>
      </c>
      <c r="Z41">
        <v>5</v>
      </c>
      <c r="AA41">
        <v>1</v>
      </c>
      <c r="AB41">
        <v>2</v>
      </c>
      <c r="AC41">
        <v>3</v>
      </c>
      <c r="AD41">
        <v>3</v>
      </c>
      <c r="AE41">
        <v>6</v>
      </c>
      <c r="AF41">
        <v>1</v>
      </c>
      <c r="AG41">
        <v>2</v>
      </c>
      <c r="AH41">
        <v>0</v>
      </c>
      <c r="AI41">
        <v>7</v>
      </c>
      <c r="AJ41">
        <v>8</v>
      </c>
      <c r="AK41">
        <v>14</v>
      </c>
      <c r="AL41">
        <v>1</v>
      </c>
      <c r="AM41">
        <v>1</v>
      </c>
      <c r="AN41">
        <v>0</v>
      </c>
      <c r="AO41">
        <v>0</v>
      </c>
      <c r="AP41">
        <v>2</v>
      </c>
      <c r="AQ41">
        <v>0</v>
      </c>
    </row>
    <row r="42" spans="3:43" x14ac:dyDescent="0.25">
      <c r="C42">
        <v>150</v>
      </c>
      <c r="D42">
        <v>240</v>
      </c>
      <c r="E42">
        <v>100</v>
      </c>
      <c r="F42">
        <v>220</v>
      </c>
      <c r="G42">
        <v>170</v>
      </c>
      <c r="H42">
        <v>210</v>
      </c>
      <c r="I42">
        <v>720</v>
      </c>
      <c r="J42">
        <v>385</v>
      </c>
      <c r="K42">
        <v>490</v>
      </c>
      <c r="L42">
        <v>41</v>
      </c>
      <c r="M42">
        <v>21</v>
      </c>
      <c r="N42">
        <v>37</v>
      </c>
      <c r="O42">
        <v>25</v>
      </c>
      <c r="P42">
        <v>100</v>
      </c>
      <c r="Q42">
        <v>38</v>
      </c>
      <c r="R42">
        <v>12</v>
      </c>
      <c r="S42">
        <v>11</v>
      </c>
      <c r="T42">
        <v>17</v>
      </c>
      <c r="W42">
        <v>0</v>
      </c>
      <c r="X42">
        <v>1</v>
      </c>
      <c r="Y42">
        <v>2</v>
      </c>
      <c r="Z42">
        <v>3</v>
      </c>
      <c r="AA42">
        <v>2</v>
      </c>
      <c r="AB42">
        <v>2</v>
      </c>
      <c r="AC42">
        <v>5</v>
      </c>
      <c r="AD42">
        <v>2</v>
      </c>
      <c r="AE42">
        <v>3</v>
      </c>
      <c r="AF42">
        <v>0</v>
      </c>
      <c r="AG42">
        <v>1</v>
      </c>
      <c r="AH42">
        <v>0</v>
      </c>
      <c r="AI42">
        <v>5</v>
      </c>
      <c r="AJ42">
        <v>13</v>
      </c>
      <c r="AK42">
        <v>17</v>
      </c>
      <c r="AL42">
        <v>0</v>
      </c>
      <c r="AM42">
        <v>0</v>
      </c>
      <c r="AN42">
        <v>0</v>
      </c>
      <c r="AO42">
        <v>0</v>
      </c>
      <c r="AP42">
        <v>1</v>
      </c>
      <c r="AQ42">
        <v>2</v>
      </c>
    </row>
    <row r="43" spans="3:43" x14ac:dyDescent="0.25">
      <c r="C43">
        <v>350</v>
      </c>
      <c r="D43">
        <v>154</v>
      </c>
      <c r="E43">
        <v>160</v>
      </c>
      <c r="F43">
        <v>100</v>
      </c>
      <c r="G43">
        <v>180</v>
      </c>
      <c r="H43">
        <v>190</v>
      </c>
      <c r="I43">
        <v>520</v>
      </c>
      <c r="J43">
        <v>440</v>
      </c>
      <c r="K43">
        <v>590</v>
      </c>
      <c r="L43">
        <v>31</v>
      </c>
      <c r="M43">
        <v>17</v>
      </c>
      <c r="N43">
        <v>32</v>
      </c>
      <c r="O43">
        <v>38</v>
      </c>
      <c r="P43">
        <v>94</v>
      </c>
      <c r="Q43">
        <v>46</v>
      </c>
      <c r="R43">
        <v>20</v>
      </c>
      <c r="S43">
        <v>7</v>
      </c>
      <c r="T43">
        <v>16</v>
      </c>
    </row>
    <row r="44" spans="3:43" x14ac:dyDescent="0.25">
      <c r="C44">
        <v>200</v>
      </c>
      <c r="D44">
        <v>192</v>
      </c>
      <c r="E44">
        <v>140</v>
      </c>
      <c r="F44">
        <v>150</v>
      </c>
      <c r="G44">
        <v>110</v>
      </c>
      <c r="H44">
        <v>160</v>
      </c>
      <c r="I44">
        <v>660</v>
      </c>
      <c r="J44">
        <v>270</v>
      </c>
      <c r="K44">
        <v>520</v>
      </c>
      <c r="L44">
        <v>22</v>
      </c>
      <c r="M44">
        <v>8</v>
      </c>
      <c r="N44">
        <v>20</v>
      </c>
      <c r="O44">
        <v>12</v>
      </c>
      <c r="P44">
        <v>64</v>
      </c>
      <c r="Q44">
        <v>65</v>
      </c>
      <c r="R44">
        <v>14</v>
      </c>
      <c r="S44">
        <v>6</v>
      </c>
      <c r="T44">
        <v>15</v>
      </c>
    </row>
    <row r="45" spans="3:43" x14ac:dyDescent="0.25">
      <c r="W45" s="11" t="s">
        <v>50</v>
      </c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</row>
    <row r="46" spans="3:43" x14ac:dyDescent="0.25">
      <c r="C46" s="11" t="s">
        <v>50</v>
      </c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W46" s="11" t="s">
        <v>22</v>
      </c>
      <c r="X46" s="11"/>
      <c r="Y46" s="11"/>
      <c r="Z46" s="11" t="s">
        <v>23</v>
      </c>
      <c r="AA46" s="11"/>
      <c r="AB46" s="11"/>
      <c r="AC46" s="11" t="s">
        <v>24</v>
      </c>
      <c r="AD46" s="11"/>
      <c r="AE46" s="11"/>
      <c r="AF46" s="11" t="s">
        <v>25</v>
      </c>
      <c r="AG46" s="11"/>
      <c r="AH46" s="11"/>
      <c r="AI46" s="11" t="s">
        <v>26</v>
      </c>
      <c r="AJ46" s="11"/>
      <c r="AK46" s="11"/>
      <c r="AL46" s="11" t="s">
        <v>35</v>
      </c>
      <c r="AM46" s="11"/>
      <c r="AN46" s="11"/>
      <c r="AO46" s="11" t="s">
        <v>27</v>
      </c>
      <c r="AP46" s="11"/>
      <c r="AQ46" s="11"/>
    </row>
    <row r="47" spans="3:43" x14ac:dyDescent="0.25">
      <c r="C47" s="11" t="s">
        <v>15</v>
      </c>
      <c r="D47" s="11"/>
      <c r="E47" s="11"/>
      <c r="F47" s="11" t="s">
        <v>17</v>
      </c>
      <c r="G47" s="11"/>
      <c r="H47" s="11"/>
      <c r="I47" s="11" t="s">
        <v>18</v>
      </c>
      <c r="J47" s="11"/>
      <c r="K47" s="11"/>
      <c r="L47" s="11" t="s">
        <v>43</v>
      </c>
      <c r="M47" s="11"/>
      <c r="N47" s="11"/>
      <c r="O47" s="11" t="s">
        <v>44</v>
      </c>
      <c r="P47" s="11"/>
      <c r="Q47" s="11"/>
      <c r="R47" s="11" t="s">
        <v>42</v>
      </c>
      <c r="S47" s="11"/>
      <c r="T47" s="11"/>
      <c r="W47" t="s">
        <v>0</v>
      </c>
      <c r="X47" t="s">
        <v>1</v>
      </c>
      <c r="Y47" t="s">
        <v>2</v>
      </c>
      <c r="Z47" t="s">
        <v>0</v>
      </c>
      <c r="AA47" t="s">
        <v>1</v>
      </c>
      <c r="AB47" t="s">
        <v>2</v>
      </c>
      <c r="AC47" t="s">
        <v>0</v>
      </c>
      <c r="AD47" t="s">
        <v>1</v>
      </c>
      <c r="AE47" t="s">
        <v>2</v>
      </c>
      <c r="AF47" t="s">
        <v>0</v>
      </c>
      <c r="AG47" t="s">
        <v>1</v>
      </c>
      <c r="AH47" t="s">
        <v>2</v>
      </c>
      <c r="AI47" t="s">
        <v>0</v>
      </c>
      <c r="AJ47" t="s">
        <v>1</v>
      </c>
      <c r="AK47" t="s">
        <v>2</v>
      </c>
      <c r="AL47" t="s">
        <v>0</v>
      </c>
      <c r="AM47" t="s">
        <v>1</v>
      </c>
      <c r="AN47" t="s">
        <v>2</v>
      </c>
      <c r="AO47" t="s">
        <v>0</v>
      </c>
      <c r="AP47" t="s">
        <v>1</v>
      </c>
      <c r="AQ47" t="s">
        <v>2</v>
      </c>
    </row>
    <row r="48" spans="3:43" x14ac:dyDescent="0.25">
      <c r="C48" t="s">
        <v>0</v>
      </c>
      <c r="D48" t="s">
        <v>1</v>
      </c>
      <c r="E48" t="s">
        <v>2</v>
      </c>
      <c r="F48" t="s">
        <v>0</v>
      </c>
      <c r="G48" t="s">
        <v>1</v>
      </c>
      <c r="H48" t="s">
        <v>2</v>
      </c>
      <c r="I48" t="s">
        <v>0</v>
      </c>
      <c r="J48" t="s">
        <v>1</v>
      </c>
      <c r="K48" t="s">
        <v>2</v>
      </c>
      <c r="L48" t="s">
        <v>0</v>
      </c>
      <c r="M48" t="s">
        <v>1</v>
      </c>
      <c r="N48" t="s">
        <v>2</v>
      </c>
      <c r="O48" t="s">
        <v>0</v>
      </c>
      <c r="P48" t="s">
        <v>1</v>
      </c>
      <c r="Q48" t="s">
        <v>2</v>
      </c>
      <c r="R48" t="s">
        <v>0</v>
      </c>
      <c r="S48" t="s">
        <v>1</v>
      </c>
      <c r="T48" t="s">
        <v>2</v>
      </c>
      <c r="W48">
        <v>47</v>
      </c>
      <c r="X48">
        <v>46</v>
      </c>
      <c r="Y48">
        <v>51</v>
      </c>
      <c r="Z48">
        <v>54</v>
      </c>
      <c r="AA48">
        <v>52</v>
      </c>
      <c r="AB48">
        <v>71</v>
      </c>
      <c r="AC48">
        <v>16</v>
      </c>
      <c r="AD48">
        <v>6</v>
      </c>
      <c r="AE48">
        <v>20</v>
      </c>
      <c r="AF48">
        <v>71</v>
      </c>
      <c r="AG48">
        <v>51</v>
      </c>
      <c r="AH48">
        <v>46</v>
      </c>
      <c r="AI48">
        <v>23</v>
      </c>
      <c r="AJ48">
        <v>47</v>
      </c>
      <c r="AK48">
        <v>28</v>
      </c>
      <c r="AL48">
        <v>3</v>
      </c>
      <c r="AM48">
        <v>2</v>
      </c>
      <c r="AN48">
        <v>2</v>
      </c>
      <c r="AO48">
        <v>0</v>
      </c>
      <c r="AP48">
        <v>3</v>
      </c>
      <c r="AQ48">
        <v>1</v>
      </c>
    </row>
    <row r="49" spans="3:43" x14ac:dyDescent="0.25">
      <c r="C49">
        <v>340</v>
      </c>
      <c r="D49">
        <v>170</v>
      </c>
      <c r="E49">
        <v>190</v>
      </c>
      <c r="F49">
        <v>301</v>
      </c>
      <c r="G49">
        <v>400</v>
      </c>
      <c r="H49">
        <v>422</v>
      </c>
      <c r="I49">
        <v>710</v>
      </c>
      <c r="J49">
        <v>330</v>
      </c>
      <c r="K49">
        <v>620</v>
      </c>
      <c r="L49">
        <v>53</v>
      </c>
      <c r="M49">
        <v>8</v>
      </c>
      <c r="N49">
        <v>46</v>
      </c>
      <c r="O49">
        <v>28</v>
      </c>
      <c r="P49">
        <v>46</v>
      </c>
      <c r="Q49">
        <v>71</v>
      </c>
      <c r="R49">
        <v>15</v>
      </c>
      <c r="S49">
        <v>8</v>
      </c>
      <c r="T49">
        <v>4</v>
      </c>
      <c r="W49">
        <v>39</v>
      </c>
      <c r="X49">
        <v>61</v>
      </c>
      <c r="Y49">
        <v>68</v>
      </c>
      <c r="Z49">
        <v>66</v>
      </c>
      <c r="AA49">
        <v>51</v>
      </c>
      <c r="AB49">
        <v>73</v>
      </c>
      <c r="AC49">
        <v>22</v>
      </c>
      <c r="AD49">
        <v>18</v>
      </c>
      <c r="AE49">
        <v>11</v>
      </c>
      <c r="AF49">
        <v>46</v>
      </c>
      <c r="AG49">
        <v>61</v>
      </c>
      <c r="AH49">
        <v>20</v>
      </c>
      <c r="AI49">
        <v>18</v>
      </c>
      <c r="AJ49">
        <v>44</v>
      </c>
      <c r="AK49">
        <v>32</v>
      </c>
      <c r="AL49">
        <v>2</v>
      </c>
      <c r="AM49">
        <v>2</v>
      </c>
      <c r="AN49">
        <v>2</v>
      </c>
      <c r="AO49">
        <v>3</v>
      </c>
      <c r="AP49">
        <v>3</v>
      </c>
      <c r="AQ49">
        <v>1</v>
      </c>
    </row>
    <row r="50" spans="3:43" x14ac:dyDescent="0.25">
      <c r="C50">
        <v>180</v>
      </c>
      <c r="D50">
        <v>220</v>
      </c>
      <c r="E50">
        <v>240</v>
      </c>
      <c r="F50">
        <v>460</v>
      </c>
      <c r="G50">
        <v>370</v>
      </c>
      <c r="H50">
        <v>360</v>
      </c>
      <c r="I50">
        <v>850</v>
      </c>
      <c r="J50">
        <v>520</v>
      </c>
      <c r="K50">
        <v>570</v>
      </c>
      <c r="L50">
        <v>71</v>
      </c>
      <c r="M50">
        <v>19</v>
      </c>
      <c r="N50">
        <v>19</v>
      </c>
      <c r="O50">
        <v>41</v>
      </c>
      <c r="P50">
        <v>108</v>
      </c>
      <c r="Q50">
        <v>44</v>
      </c>
      <c r="R50">
        <v>10</v>
      </c>
      <c r="S50">
        <v>16</v>
      </c>
      <c r="T50">
        <v>17</v>
      </c>
      <c r="W50">
        <v>46</v>
      </c>
      <c r="X50">
        <v>20</v>
      </c>
      <c r="Y50">
        <v>24</v>
      </c>
      <c r="Z50">
        <v>39</v>
      </c>
      <c r="AA50">
        <v>65</v>
      </c>
      <c r="AB50">
        <v>48</v>
      </c>
      <c r="AC50">
        <v>25</v>
      </c>
      <c r="AD50">
        <v>10</v>
      </c>
      <c r="AE50">
        <v>17</v>
      </c>
      <c r="AF50">
        <v>51</v>
      </c>
      <c r="AG50">
        <v>68</v>
      </c>
      <c r="AH50">
        <v>24</v>
      </c>
      <c r="AI50">
        <v>24</v>
      </c>
      <c r="AJ50">
        <v>33</v>
      </c>
      <c r="AK50">
        <v>19</v>
      </c>
      <c r="AL50">
        <v>4</v>
      </c>
      <c r="AM50">
        <v>4</v>
      </c>
      <c r="AN50">
        <v>1</v>
      </c>
      <c r="AO50">
        <v>4</v>
      </c>
      <c r="AP50">
        <v>2</v>
      </c>
      <c r="AQ50">
        <v>3</v>
      </c>
    </row>
    <row r="51" spans="3:43" x14ac:dyDescent="0.25">
      <c r="C51">
        <v>200</v>
      </c>
      <c r="D51">
        <v>150</v>
      </c>
      <c r="E51">
        <v>200</v>
      </c>
      <c r="F51">
        <v>520</v>
      </c>
      <c r="G51">
        <v>310</v>
      </c>
      <c r="H51">
        <v>250</v>
      </c>
      <c r="I51">
        <v>540</v>
      </c>
      <c r="J51">
        <v>480</v>
      </c>
      <c r="K51">
        <v>390</v>
      </c>
      <c r="L51">
        <v>15</v>
      </c>
      <c r="M51">
        <v>16</v>
      </c>
      <c r="N51">
        <v>21</v>
      </c>
      <c r="O51">
        <v>20</v>
      </c>
      <c r="P51">
        <v>90</v>
      </c>
      <c r="Q51">
        <v>75</v>
      </c>
      <c r="R51">
        <v>7</v>
      </c>
      <c r="S51">
        <v>2</v>
      </c>
      <c r="T51">
        <v>16</v>
      </c>
    </row>
    <row r="53" spans="3:43" x14ac:dyDescent="0.25">
      <c r="C53" s="11" t="s">
        <v>54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W53" s="11" t="s">
        <v>54</v>
      </c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</row>
    <row r="54" spans="3:43" x14ac:dyDescent="0.25">
      <c r="C54" s="11" t="s">
        <v>15</v>
      </c>
      <c r="D54" s="11"/>
      <c r="E54" s="11"/>
      <c r="F54" s="11" t="s">
        <v>17</v>
      </c>
      <c r="G54" s="11"/>
      <c r="H54" s="11"/>
      <c r="I54" s="11" t="s">
        <v>18</v>
      </c>
      <c r="J54" s="11"/>
      <c r="K54" s="11"/>
      <c r="L54" s="11" t="s">
        <v>43</v>
      </c>
      <c r="M54" s="11"/>
      <c r="N54" s="11"/>
      <c r="O54" s="11" t="s">
        <v>44</v>
      </c>
      <c r="P54" s="11"/>
      <c r="Q54" s="11"/>
      <c r="R54" s="11" t="s">
        <v>42</v>
      </c>
      <c r="S54" s="11"/>
      <c r="T54" s="11"/>
      <c r="W54" s="11" t="s">
        <v>22</v>
      </c>
      <c r="X54" s="11"/>
      <c r="Y54" s="11"/>
      <c r="Z54" s="11" t="s">
        <v>23</v>
      </c>
      <c r="AA54" s="11"/>
      <c r="AB54" s="11"/>
      <c r="AC54" s="11" t="s">
        <v>24</v>
      </c>
      <c r="AD54" s="11"/>
      <c r="AE54" s="11"/>
      <c r="AF54" s="11" t="s">
        <v>25</v>
      </c>
      <c r="AG54" s="11"/>
      <c r="AH54" s="11"/>
      <c r="AI54" s="11" t="s">
        <v>26</v>
      </c>
      <c r="AJ54" s="11"/>
      <c r="AK54" s="11"/>
      <c r="AL54" s="11" t="s">
        <v>35</v>
      </c>
      <c r="AM54" s="11"/>
      <c r="AN54" s="11"/>
      <c r="AO54" s="11" t="s">
        <v>27</v>
      </c>
      <c r="AP54" s="11"/>
      <c r="AQ54" s="11"/>
    </row>
    <row r="55" spans="3:43" x14ac:dyDescent="0.25">
      <c r="C55" t="s">
        <v>0</v>
      </c>
      <c r="D55" t="s">
        <v>1</v>
      </c>
      <c r="E55" t="s">
        <v>2</v>
      </c>
      <c r="F55" t="s">
        <v>0</v>
      </c>
      <c r="G55" t="s">
        <v>1</v>
      </c>
      <c r="H55" t="s">
        <v>2</v>
      </c>
      <c r="I55" t="s">
        <v>0</v>
      </c>
      <c r="J55" t="s">
        <v>1</v>
      </c>
      <c r="K55" t="s">
        <v>2</v>
      </c>
      <c r="L55" t="s">
        <v>0</v>
      </c>
      <c r="M55" t="s">
        <v>1</v>
      </c>
      <c r="N55" t="s">
        <v>2</v>
      </c>
      <c r="O55" t="s">
        <v>0</v>
      </c>
      <c r="P55" t="s">
        <v>1</v>
      </c>
      <c r="Q55" t="s">
        <v>2</v>
      </c>
      <c r="R55" t="s">
        <v>0</v>
      </c>
      <c r="S55" t="s">
        <v>1</v>
      </c>
      <c r="T55" t="s">
        <v>2</v>
      </c>
      <c r="W55" t="s">
        <v>0</v>
      </c>
      <c r="X55" t="s">
        <v>1</v>
      </c>
      <c r="Y55" t="s">
        <v>2</v>
      </c>
      <c r="Z55" t="s">
        <v>0</v>
      </c>
      <c r="AA55" t="s">
        <v>1</v>
      </c>
      <c r="AB55" t="s">
        <v>2</v>
      </c>
      <c r="AC55" t="s">
        <v>0</v>
      </c>
      <c r="AD55" t="s">
        <v>1</v>
      </c>
      <c r="AE55" t="s">
        <v>2</v>
      </c>
      <c r="AF55" t="s">
        <v>0</v>
      </c>
      <c r="AG55" t="s">
        <v>1</v>
      </c>
      <c r="AH55" t="s">
        <v>2</v>
      </c>
      <c r="AI55" t="s">
        <v>0</v>
      </c>
      <c r="AJ55" t="s">
        <v>1</v>
      </c>
      <c r="AK55" t="s">
        <v>2</v>
      </c>
      <c r="AL55" t="s">
        <v>0</v>
      </c>
      <c r="AM55" t="s">
        <v>1</v>
      </c>
      <c r="AN55" t="s">
        <v>2</v>
      </c>
      <c r="AO55" t="s">
        <v>0</v>
      </c>
      <c r="AP55" t="s">
        <v>1</v>
      </c>
      <c r="AQ55" t="s">
        <v>2</v>
      </c>
    </row>
    <row r="56" spans="3:43" x14ac:dyDescent="0.25">
      <c r="C56">
        <v>200</v>
      </c>
      <c r="D56">
        <v>290</v>
      </c>
      <c r="E56">
        <v>400</v>
      </c>
      <c r="F56">
        <v>430</v>
      </c>
      <c r="G56">
        <v>310</v>
      </c>
      <c r="H56">
        <v>500</v>
      </c>
      <c r="I56">
        <v>1090</v>
      </c>
      <c r="J56">
        <v>350</v>
      </c>
      <c r="K56">
        <v>630</v>
      </c>
      <c r="L56">
        <v>36</v>
      </c>
      <c r="M56">
        <v>11</v>
      </c>
      <c r="N56">
        <v>30</v>
      </c>
      <c r="O56">
        <v>33</v>
      </c>
      <c r="P56">
        <v>90</v>
      </c>
      <c r="Q56">
        <v>120</v>
      </c>
      <c r="R56">
        <v>45</v>
      </c>
      <c r="S56">
        <v>25</v>
      </c>
      <c r="T56">
        <v>17</v>
      </c>
      <c r="W56">
        <v>41</v>
      </c>
      <c r="X56">
        <v>51</v>
      </c>
      <c r="Y56">
        <v>33</v>
      </c>
      <c r="Z56">
        <v>36</v>
      </c>
      <c r="AA56">
        <v>41</v>
      </c>
      <c r="AB56">
        <v>60</v>
      </c>
      <c r="AC56">
        <v>9</v>
      </c>
      <c r="AD56">
        <v>8</v>
      </c>
      <c r="AE56">
        <v>10</v>
      </c>
      <c r="AF56">
        <v>17</v>
      </c>
      <c r="AG56">
        <v>23</v>
      </c>
      <c r="AH56">
        <v>19</v>
      </c>
      <c r="AI56">
        <v>24</v>
      </c>
      <c r="AJ56">
        <v>19</v>
      </c>
      <c r="AK56">
        <v>41</v>
      </c>
      <c r="AL56">
        <v>4</v>
      </c>
      <c r="AM56">
        <v>1</v>
      </c>
      <c r="AN56">
        <v>4</v>
      </c>
      <c r="AO56">
        <v>4</v>
      </c>
      <c r="AP56">
        <v>2</v>
      </c>
      <c r="AQ56">
        <v>4</v>
      </c>
    </row>
    <row r="57" spans="3:43" x14ac:dyDescent="0.25">
      <c r="C57">
        <v>290</v>
      </c>
      <c r="D57">
        <v>280</v>
      </c>
      <c r="E57">
        <v>440</v>
      </c>
      <c r="F57">
        <v>580</v>
      </c>
      <c r="G57">
        <v>380</v>
      </c>
      <c r="H57">
        <v>470</v>
      </c>
      <c r="I57">
        <v>670</v>
      </c>
      <c r="J57">
        <v>410</v>
      </c>
      <c r="K57">
        <v>590</v>
      </c>
      <c r="L57">
        <v>41</v>
      </c>
      <c r="M57">
        <v>27</v>
      </c>
      <c r="N57">
        <v>23</v>
      </c>
      <c r="O57">
        <v>15</v>
      </c>
      <c r="P57">
        <v>110</v>
      </c>
      <c r="Q57">
        <v>80</v>
      </c>
      <c r="R57">
        <v>30</v>
      </c>
      <c r="S57">
        <v>32</v>
      </c>
      <c r="T57">
        <v>19</v>
      </c>
      <c r="W57">
        <v>50</v>
      </c>
      <c r="X57">
        <v>28</v>
      </c>
      <c r="Y57">
        <v>21</v>
      </c>
      <c r="Z57">
        <v>48</v>
      </c>
      <c r="AA57">
        <v>37</v>
      </c>
      <c r="AB57">
        <v>40</v>
      </c>
      <c r="AC57">
        <v>7</v>
      </c>
      <c r="AD57">
        <v>5</v>
      </c>
      <c r="AE57">
        <v>11</v>
      </c>
      <c r="AF57">
        <v>14</v>
      </c>
      <c r="AG57">
        <v>18</v>
      </c>
      <c r="AH57">
        <v>14</v>
      </c>
      <c r="AI57">
        <v>31</v>
      </c>
      <c r="AJ57">
        <v>17</v>
      </c>
      <c r="AK57">
        <v>21</v>
      </c>
      <c r="AL57">
        <v>2</v>
      </c>
      <c r="AM57">
        <v>3</v>
      </c>
      <c r="AN57">
        <v>3</v>
      </c>
      <c r="AO57">
        <v>2</v>
      </c>
      <c r="AP57">
        <v>1</v>
      </c>
      <c r="AQ57">
        <v>5</v>
      </c>
    </row>
    <row r="58" spans="3:43" x14ac:dyDescent="0.25">
      <c r="C58">
        <v>360</v>
      </c>
      <c r="D58">
        <v>370</v>
      </c>
      <c r="E58">
        <v>360</v>
      </c>
      <c r="F58">
        <v>390</v>
      </c>
      <c r="G58">
        <v>430</v>
      </c>
      <c r="H58">
        <v>210</v>
      </c>
      <c r="I58">
        <v>650</v>
      </c>
      <c r="J58">
        <v>580</v>
      </c>
      <c r="K58">
        <v>240</v>
      </c>
      <c r="L58">
        <v>31</v>
      </c>
      <c r="M58">
        <v>26</v>
      </c>
      <c r="N58">
        <v>19</v>
      </c>
      <c r="O58">
        <v>38</v>
      </c>
      <c r="P58">
        <v>130</v>
      </c>
      <c r="Q58">
        <v>100</v>
      </c>
      <c r="R58">
        <v>59</v>
      </c>
      <c r="S58">
        <v>26</v>
      </c>
      <c r="T58">
        <v>9</v>
      </c>
      <c r="W58">
        <v>37</v>
      </c>
      <c r="X58">
        <v>31</v>
      </c>
      <c r="Y58">
        <v>30</v>
      </c>
      <c r="Z58">
        <v>40</v>
      </c>
      <c r="AA58">
        <v>50</v>
      </c>
      <c r="AB58">
        <v>57</v>
      </c>
      <c r="AC58">
        <v>11</v>
      </c>
      <c r="AD58">
        <v>8</v>
      </c>
      <c r="AE58">
        <v>7</v>
      </c>
      <c r="AF58">
        <v>12</v>
      </c>
      <c r="AG58">
        <v>18</v>
      </c>
      <c r="AH58">
        <v>11</v>
      </c>
      <c r="AI58">
        <v>16</v>
      </c>
      <c r="AJ58">
        <v>27</v>
      </c>
      <c r="AK58">
        <v>22</v>
      </c>
      <c r="AL58">
        <v>2</v>
      </c>
      <c r="AM58">
        <v>2</v>
      </c>
      <c r="AN58">
        <v>1</v>
      </c>
      <c r="AO58">
        <v>4</v>
      </c>
      <c r="AP58">
        <v>2</v>
      </c>
      <c r="AQ58">
        <v>3</v>
      </c>
    </row>
    <row r="60" spans="3:43" x14ac:dyDescent="0.25">
      <c r="C60" s="11" t="s">
        <v>69</v>
      </c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W60" s="11" t="s">
        <v>69</v>
      </c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</row>
    <row r="61" spans="3:43" x14ac:dyDescent="0.25">
      <c r="C61" s="11" t="s">
        <v>15</v>
      </c>
      <c r="D61" s="11"/>
      <c r="E61" s="11"/>
      <c r="F61" s="11" t="s">
        <v>17</v>
      </c>
      <c r="G61" s="11"/>
      <c r="H61" s="11"/>
      <c r="I61" s="11" t="s">
        <v>18</v>
      </c>
      <c r="J61" s="11"/>
      <c r="K61" s="11"/>
      <c r="L61" s="11" t="s">
        <v>43</v>
      </c>
      <c r="M61" s="11"/>
      <c r="N61" s="11"/>
      <c r="O61" s="11" t="s">
        <v>44</v>
      </c>
      <c r="P61" s="11"/>
      <c r="Q61" s="11"/>
      <c r="R61" s="11" t="s">
        <v>42</v>
      </c>
      <c r="S61" s="11"/>
      <c r="T61" s="11"/>
      <c r="W61" s="11" t="s">
        <v>22</v>
      </c>
      <c r="X61" s="11"/>
      <c r="Y61" s="11"/>
      <c r="Z61" s="11" t="s">
        <v>23</v>
      </c>
      <c r="AA61" s="11"/>
      <c r="AB61" s="11"/>
      <c r="AC61" s="11" t="s">
        <v>24</v>
      </c>
      <c r="AD61" s="11"/>
      <c r="AE61" s="11"/>
      <c r="AF61" s="11" t="s">
        <v>25</v>
      </c>
      <c r="AG61" s="11"/>
      <c r="AH61" s="11"/>
      <c r="AI61" s="11" t="s">
        <v>26</v>
      </c>
      <c r="AJ61" s="11"/>
      <c r="AK61" s="11"/>
      <c r="AL61" s="11" t="s">
        <v>35</v>
      </c>
      <c r="AM61" s="11"/>
      <c r="AN61" s="11"/>
      <c r="AO61" s="11" t="s">
        <v>27</v>
      </c>
      <c r="AP61" s="11"/>
      <c r="AQ61" s="11"/>
    </row>
    <row r="62" spans="3:43" x14ac:dyDescent="0.25">
      <c r="C62" t="s">
        <v>0</v>
      </c>
      <c r="D62" t="s">
        <v>1</v>
      </c>
      <c r="E62" t="s">
        <v>2</v>
      </c>
      <c r="F62" t="s">
        <v>0</v>
      </c>
      <c r="G62" t="s">
        <v>1</v>
      </c>
      <c r="H62" t="s">
        <v>2</v>
      </c>
      <c r="I62" t="s">
        <v>0</v>
      </c>
      <c r="J62" t="s">
        <v>1</v>
      </c>
      <c r="K62" t="s">
        <v>2</v>
      </c>
      <c r="L62" t="s">
        <v>0</v>
      </c>
      <c r="M62" t="s">
        <v>1</v>
      </c>
      <c r="N62" t="s">
        <v>2</v>
      </c>
      <c r="O62" t="s">
        <v>0</v>
      </c>
      <c r="P62" t="s">
        <v>1</v>
      </c>
      <c r="Q62" t="s">
        <v>2</v>
      </c>
      <c r="R62" t="s">
        <v>0</v>
      </c>
      <c r="S62" t="s">
        <v>1</v>
      </c>
      <c r="T62" t="s">
        <v>2</v>
      </c>
      <c r="W62" t="s">
        <v>0</v>
      </c>
      <c r="X62" t="s">
        <v>1</v>
      </c>
      <c r="Y62" t="s">
        <v>2</v>
      </c>
      <c r="Z62" t="s">
        <v>0</v>
      </c>
      <c r="AA62" t="s">
        <v>1</v>
      </c>
      <c r="AB62" t="s">
        <v>2</v>
      </c>
      <c r="AC62" t="s">
        <v>0</v>
      </c>
      <c r="AD62" t="s">
        <v>1</v>
      </c>
      <c r="AE62" t="s">
        <v>2</v>
      </c>
      <c r="AF62" t="s">
        <v>0</v>
      </c>
      <c r="AG62" t="s">
        <v>1</v>
      </c>
      <c r="AH62" t="s">
        <v>2</v>
      </c>
      <c r="AI62" t="s">
        <v>0</v>
      </c>
      <c r="AJ62" t="s">
        <v>1</v>
      </c>
      <c r="AK62" t="s">
        <v>2</v>
      </c>
      <c r="AL62" t="s">
        <v>0</v>
      </c>
      <c r="AM62" t="s">
        <v>1</v>
      </c>
      <c r="AN62" t="s">
        <v>2</v>
      </c>
      <c r="AO62" t="s">
        <v>0</v>
      </c>
      <c r="AP62" t="s">
        <v>1</v>
      </c>
      <c r="AQ62" t="s">
        <v>2</v>
      </c>
    </row>
    <row r="63" spans="3:43" x14ac:dyDescent="0.25">
      <c r="C63">
        <v>250</v>
      </c>
      <c r="D63">
        <v>190</v>
      </c>
      <c r="E63">
        <v>320</v>
      </c>
      <c r="F63">
        <v>410</v>
      </c>
      <c r="G63">
        <v>360</v>
      </c>
      <c r="H63">
        <v>460</v>
      </c>
      <c r="I63">
        <v>940</v>
      </c>
      <c r="J63">
        <v>280</v>
      </c>
      <c r="K63">
        <v>570</v>
      </c>
      <c r="L63">
        <v>36</v>
      </c>
      <c r="M63">
        <v>14</v>
      </c>
      <c r="N63">
        <v>32</v>
      </c>
      <c r="O63">
        <v>27</v>
      </c>
      <c r="P63">
        <v>94</v>
      </c>
      <c r="Q63">
        <v>124</v>
      </c>
      <c r="R63">
        <v>32</v>
      </c>
      <c r="S63">
        <v>39</v>
      </c>
      <c r="T63">
        <v>23</v>
      </c>
      <c r="W63">
        <v>29</v>
      </c>
      <c r="X63">
        <v>32</v>
      </c>
      <c r="Y63">
        <v>27</v>
      </c>
      <c r="Z63">
        <v>51</v>
      </c>
      <c r="AA63">
        <v>40</v>
      </c>
      <c r="AB63">
        <v>55</v>
      </c>
      <c r="AC63">
        <v>11</v>
      </c>
      <c r="AD63">
        <v>9</v>
      </c>
      <c r="AE63">
        <v>6</v>
      </c>
      <c r="AF63">
        <v>9</v>
      </c>
      <c r="AG63">
        <v>20</v>
      </c>
      <c r="AH63">
        <v>13</v>
      </c>
      <c r="AI63">
        <v>12</v>
      </c>
      <c r="AJ63">
        <v>18</v>
      </c>
      <c r="AK63">
        <v>36</v>
      </c>
      <c r="AL63">
        <v>5</v>
      </c>
      <c r="AM63">
        <v>3</v>
      </c>
      <c r="AN63">
        <v>6</v>
      </c>
      <c r="AO63">
        <v>4</v>
      </c>
      <c r="AP63">
        <v>6</v>
      </c>
      <c r="AQ63">
        <v>2</v>
      </c>
    </row>
    <row r="64" spans="3:43" x14ac:dyDescent="0.25">
      <c r="C64">
        <v>350</v>
      </c>
      <c r="D64">
        <v>240</v>
      </c>
      <c r="E64">
        <v>370</v>
      </c>
      <c r="F64">
        <v>430</v>
      </c>
      <c r="G64">
        <v>410</v>
      </c>
      <c r="H64">
        <v>490</v>
      </c>
      <c r="I64">
        <v>420</v>
      </c>
      <c r="J64">
        <v>290</v>
      </c>
      <c r="K64">
        <v>490</v>
      </c>
      <c r="L64">
        <v>54</v>
      </c>
      <c r="M64">
        <v>22</v>
      </c>
      <c r="N64">
        <v>20</v>
      </c>
      <c r="O64">
        <v>23</v>
      </c>
      <c r="P64">
        <v>81</v>
      </c>
      <c r="Q64">
        <v>94</v>
      </c>
      <c r="R64">
        <v>38</v>
      </c>
      <c r="S64">
        <v>25</v>
      </c>
      <c r="T64">
        <v>16</v>
      </c>
      <c r="W64">
        <v>40</v>
      </c>
      <c r="X64">
        <v>38</v>
      </c>
      <c r="Y64">
        <v>32</v>
      </c>
      <c r="Z64">
        <v>43</v>
      </c>
      <c r="AA64">
        <v>41</v>
      </c>
      <c r="AB64">
        <v>36</v>
      </c>
      <c r="AC64">
        <v>9</v>
      </c>
      <c r="AD64">
        <v>10</v>
      </c>
      <c r="AE64">
        <v>10</v>
      </c>
      <c r="AF64">
        <v>6</v>
      </c>
      <c r="AG64">
        <v>14</v>
      </c>
      <c r="AH64">
        <v>20</v>
      </c>
      <c r="AI64">
        <v>18</v>
      </c>
      <c r="AJ64">
        <v>23</v>
      </c>
      <c r="AK64">
        <v>17</v>
      </c>
      <c r="AL64">
        <v>6</v>
      </c>
      <c r="AM64">
        <v>4</v>
      </c>
      <c r="AN64">
        <v>2</v>
      </c>
      <c r="AO64">
        <v>3</v>
      </c>
      <c r="AP64">
        <v>5</v>
      </c>
      <c r="AQ64">
        <v>7</v>
      </c>
    </row>
    <row r="65" spans="3:44" x14ac:dyDescent="0.25">
      <c r="C65">
        <v>210</v>
      </c>
      <c r="D65">
        <v>320</v>
      </c>
      <c r="E65">
        <v>250</v>
      </c>
      <c r="F65">
        <v>260</v>
      </c>
      <c r="G65">
        <v>300</v>
      </c>
      <c r="H65">
        <v>310</v>
      </c>
      <c r="I65">
        <v>610</v>
      </c>
      <c r="J65">
        <v>470</v>
      </c>
      <c r="K65">
        <v>380</v>
      </c>
      <c r="L65">
        <v>28</v>
      </c>
      <c r="M65">
        <v>24</v>
      </c>
      <c r="N65">
        <v>24</v>
      </c>
      <c r="O65">
        <v>34</v>
      </c>
      <c r="P65">
        <v>111</v>
      </c>
      <c r="Q65">
        <v>175</v>
      </c>
      <c r="R65">
        <v>44</v>
      </c>
      <c r="S65">
        <v>21</v>
      </c>
      <c r="T65">
        <v>16</v>
      </c>
      <c r="W65">
        <v>49</v>
      </c>
      <c r="X65">
        <v>36</v>
      </c>
      <c r="Y65">
        <v>45</v>
      </c>
      <c r="Z65">
        <v>26</v>
      </c>
      <c r="AA65">
        <v>32</v>
      </c>
      <c r="AB65">
        <v>26</v>
      </c>
      <c r="AC65">
        <v>16</v>
      </c>
      <c r="AD65">
        <v>5</v>
      </c>
      <c r="AE65">
        <v>9</v>
      </c>
      <c r="AF65">
        <v>13</v>
      </c>
      <c r="AG65">
        <v>7</v>
      </c>
      <c r="AH65">
        <v>15</v>
      </c>
      <c r="AI65">
        <v>16</v>
      </c>
      <c r="AJ65">
        <v>15</v>
      </c>
      <c r="AK65">
        <v>19</v>
      </c>
      <c r="AL65">
        <v>2</v>
      </c>
      <c r="AM65">
        <v>6</v>
      </c>
      <c r="AN65">
        <v>3</v>
      </c>
      <c r="AO65">
        <v>5</v>
      </c>
      <c r="AP65">
        <v>4</v>
      </c>
      <c r="AQ65">
        <v>5</v>
      </c>
    </row>
    <row r="71" spans="3:44" ht="18.75" x14ac:dyDescent="0.3">
      <c r="C71" s="12" t="s">
        <v>7</v>
      </c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</row>
    <row r="75" spans="3:44" x14ac:dyDescent="0.25">
      <c r="C75" s="11" t="s">
        <v>45</v>
      </c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X75" s="11" t="s">
        <v>45</v>
      </c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</row>
    <row r="76" spans="3:44" x14ac:dyDescent="0.25">
      <c r="D76" s="11" t="s">
        <v>15</v>
      </c>
      <c r="E76" s="11"/>
      <c r="F76" s="11"/>
      <c r="G76" s="11" t="s">
        <v>17</v>
      </c>
      <c r="H76" s="11"/>
      <c r="I76" s="11"/>
      <c r="J76" s="11" t="s">
        <v>18</v>
      </c>
      <c r="K76" s="11"/>
      <c r="L76" s="11"/>
      <c r="M76" s="11" t="s">
        <v>43</v>
      </c>
      <c r="N76" s="11"/>
      <c r="O76" s="11"/>
      <c r="P76" s="11" t="s">
        <v>44</v>
      </c>
      <c r="Q76" s="11"/>
      <c r="R76" s="11"/>
      <c r="S76" s="11" t="s">
        <v>42</v>
      </c>
      <c r="T76" s="11"/>
      <c r="U76" s="11"/>
      <c r="X76" s="11" t="s">
        <v>22</v>
      </c>
      <c r="Y76" s="11"/>
      <c r="Z76" s="11"/>
      <c r="AA76" s="11" t="s">
        <v>23</v>
      </c>
      <c r="AB76" s="11"/>
      <c r="AC76" s="11"/>
      <c r="AD76" s="11" t="s">
        <v>24</v>
      </c>
      <c r="AE76" s="11"/>
      <c r="AF76" s="11"/>
      <c r="AG76" s="11" t="s">
        <v>25</v>
      </c>
      <c r="AH76" s="11"/>
      <c r="AI76" s="11"/>
      <c r="AJ76" s="11" t="s">
        <v>26</v>
      </c>
      <c r="AK76" s="11"/>
      <c r="AL76" s="11"/>
      <c r="AM76" s="11" t="s">
        <v>35</v>
      </c>
      <c r="AN76" s="11"/>
      <c r="AO76" s="11"/>
      <c r="AP76" s="11" t="s">
        <v>27</v>
      </c>
      <c r="AQ76" s="11"/>
      <c r="AR76" s="11"/>
    </row>
    <row r="77" spans="3:44" x14ac:dyDescent="0.25">
      <c r="D77" t="s">
        <v>0</v>
      </c>
      <c r="E77" t="s">
        <v>1</v>
      </c>
      <c r="F77" t="s">
        <v>2</v>
      </c>
      <c r="G77" t="s">
        <v>0</v>
      </c>
      <c r="H77" t="s">
        <v>1</v>
      </c>
      <c r="I77" t="s">
        <v>2</v>
      </c>
      <c r="J77" t="s">
        <v>0</v>
      </c>
      <c r="K77" t="s">
        <v>1</v>
      </c>
      <c r="L77" t="s">
        <v>2</v>
      </c>
      <c r="M77" t="s">
        <v>0</v>
      </c>
      <c r="N77" t="s">
        <v>1</v>
      </c>
      <c r="O77" t="s">
        <v>2</v>
      </c>
      <c r="P77" t="s">
        <v>0</v>
      </c>
      <c r="Q77" t="s">
        <v>1</v>
      </c>
      <c r="R77" t="s">
        <v>2</v>
      </c>
      <c r="S77" t="s">
        <v>0</v>
      </c>
      <c r="T77" t="s">
        <v>1</v>
      </c>
      <c r="U77" t="s">
        <v>2</v>
      </c>
      <c r="X77" t="s">
        <v>0</v>
      </c>
      <c r="Y77" t="s">
        <v>1</v>
      </c>
      <c r="Z77" t="s">
        <v>2</v>
      </c>
      <c r="AA77" t="s">
        <v>0</v>
      </c>
      <c r="AB77" t="s">
        <v>1</v>
      </c>
      <c r="AC77" t="s">
        <v>2</v>
      </c>
      <c r="AD77" t="s">
        <v>0</v>
      </c>
      <c r="AE77" t="s">
        <v>1</v>
      </c>
      <c r="AF77" t="s">
        <v>2</v>
      </c>
      <c r="AG77" t="s">
        <v>0</v>
      </c>
      <c r="AH77" t="s">
        <v>1</v>
      </c>
      <c r="AI77" t="s">
        <v>2</v>
      </c>
      <c r="AJ77" t="s">
        <v>0</v>
      </c>
      <c r="AK77" t="s">
        <v>1</v>
      </c>
      <c r="AL77" t="s">
        <v>2</v>
      </c>
      <c r="AM77" t="s">
        <v>0</v>
      </c>
      <c r="AN77" t="s">
        <v>1</v>
      </c>
      <c r="AO77" t="s">
        <v>2</v>
      </c>
      <c r="AP77" t="s">
        <v>0</v>
      </c>
      <c r="AQ77" t="s">
        <v>1</v>
      </c>
      <c r="AR77" t="s">
        <v>2</v>
      </c>
    </row>
    <row r="78" spans="3:44" x14ac:dyDescent="0.25">
      <c r="D78">
        <f t="shared" ref="D78:U78" si="0">C8*40</f>
        <v>360</v>
      </c>
      <c r="E78">
        <f t="shared" si="0"/>
        <v>440</v>
      </c>
      <c r="F78">
        <f t="shared" si="0"/>
        <v>160</v>
      </c>
      <c r="G78">
        <f t="shared" si="0"/>
        <v>440</v>
      </c>
      <c r="H78">
        <f t="shared" si="0"/>
        <v>1040</v>
      </c>
      <c r="I78">
        <f t="shared" si="0"/>
        <v>280</v>
      </c>
      <c r="J78">
        <f t="shared" si="0"/>
        <v>440</v>
      </c>
      <c r="K78">
        <f t="shared" si="0"/>
        <v>1040</v>
      </c>
      <c r="L78">
        <f t="shared" si="0"/>
        <v>280</v>
      </c>
      <c r="M78">
        <f t="shared" si="0"/>
        <v>0</v>
      </c>
      <c r="N78">
        <f t="shared" si="0"/>
        <v>40</v>
      </c>
      <c r="O78">
        <f t="shared" si="0"/>
        <v>0</v>
      </c>
      <c r="P78">
        <f t="shared" si="0"/>
        <v>120</v>
      </c>
      <c r="Q78">
        <f t="shared" si="0"/>
        <v>40</v>
      </c>
      <c r="R78">
        <f t="shared" si="0"/>
        <v>40</v>
      </c>
      <c r="S78">
        <f t="shared" si="0"/>
        <v>40</v>
      </c>
      <c r="T78">
        <f t="shared" si="0"/>
        <v>40</v>
      </c>
      <c r="U78">
        <f t="shared" si="0"/>
        <v>40</v>
      </c>
      <c r="X78">
        <f t="shared" ref="X78:AR78" si="1">W8*40</f>
        <v>0</v>
      </c>
      <c r="Y78">
        <f t="shared" si="1"/>
        <v>0</v>
      </c>
      <c r="Z78">
        <f t="shared" si="1"/>
        <v>0</v>
      </c>
      <c r="AA78">
        <f t="shared" si="1"/>
        <v>0</v>
      </c>
      <c r="AB78">
        <f t="shared" si="1"/>
        <v>0</v>
      </c>
      <c r="AC78">
        <f t="shared" si="1"/>
        <v>0</v>
      </c>
      <c r="AD78">
        <f t="shared" si="1"/>
        <v>0</v>
      </c>
      <c r="AE78">
        <f t="shared" si="1"/>
        <v>0</v>
      </c>
      <c r="AF78">
        <f t="shared" si="1"/>
        <v>0</v>
      </c>
      <c r="AG78">
        <f t="shared" si="1"/>
        <v>0</v>
      </c>
      <c r="AH78">
        <f t="shared" si="1"/>
        <v>0</v>
      </c>
      <c r="AI78">
        <f t="shared" si="1"/>
        <v>0</v>
      </c>
      <c r="AJ78">
        <f t="shared" si="1"/>
        <v>0</v>
      </c>
      <c r="AK78">
        <f t="shared" si="1"/>
        <v>0</v>
      </c>
      <c r="AL78">
        <f t="shared" si="1"/>
        <v>0</v>
      </c>
      <c r="AM78">
        <f t="shared" si="1"/>
        <v>0</v>
      </c>
      <c r="AN78">
        <f t="shared" si="1"/>
        <v>0</v>
      </c>
      <c r="AO78">
        <f t="shared" si="1"/>
        <v>0</v>
      </c>
      <c r="AP78">
        <f t="shared" si="1"/>
        <v>0</v>
      </c>
      <c r="AQ78">
        <f t="shared" si="1"/>
        <v>40</v>
      </c>
      <c r="AR78">
        <f t="shared" si="1"/>
        <v>0</v>
      </c>
    </row>
    <row r="79" spans="3:44" x14ac:dyDescent="0.25">
      <c r="D79">
        <f t="shared" ref="D79:U79" si="2">C9*40</f>
        <v>240</v>
      </c>
      <c r="E79">
        <f t="shared" si="2"/>
        <v>160</v>
      </c>
      <c r="F79">
        <f t="shared" si="2"/>
        <v>240</v>
      </c>
      <c r="G79">
        <f t="shared" si="2"/>
        <v>720</v>
      </c>
      <c r="H79">
        <f t="shared" si="2"/>
        <v>360</v>
      </c>
      <c r="I79">
        <f t="shared" si="2"/>
        <v>440</v>
      </c>
      <c r="J79">
        <f t="shared" si="2"/>
        <v>720</v>
      </c>
      <c r="K79">
        <f t="shared" si="2"/>
        <v>360</v>
      </c>
      <c r="L79">
        <f t="shared" si="2"/>
        <v>440</v>
      </c>
      <c r="M79">
        <f t="shared" si="2"/>
        <v>40</v>
      </c>
      <c r="N79">
        <f t="shared" si="2"/>
        <v>80</v>
      </c>
      <c r="O79">
        <f t="shared" si="2"/>
        <v>40</v>
      </c>
      <c r="P79">
        <f t="shared" si="2"/>
        <v>40</v>
      </c>
      <c r="Q79">
        <f t="shared" si="2"/>
        <v>40</v>
      </c>
      <c r="R79">
        <f t="shared" si="2"/>
        <v>40</v>
      </c>
      <c r="S79">
        <f t="shared" si="2"/>
        <v>40</v>
      </c>
      <c r="T79">
        <f t="shared" si="2"/>
        <v>0</v>
      </c>
      <c r="U79">
        <f t="shared" si="2"/>
        <v>0</v>
      </c>
      <c r="X79">
        <f t="shared" ref="X79:AR79" si="3">W9*40</f>
        <v>0</v>
      </c>
      <c r="Y79">
        <f t="shared" si="3"/>
        <v>0</v>
      </c>
      <c r="Z79">
        <f t="shared" si="3"/>
        <v>0</v>
      </c>
      <c r="AA79">
        <f t="shared" si="3"/>
        <v>0</v>
      </c>
      <c r="AB79">
        <f t="shared" si="3"/>
        <v>0</v>
      </c>
      <c r="AC79">
        <f t="shared" si="3"/>
        <v>0</v>
      </c>
      <c r="AD79">
        <f t="shared" si="3"/>
        <v>0</v>
      </c>
      <c r="AE79">
        <f t="shared" si="3"/>
        <v>0</v>
      </c>
      <c r="AF79">
        <f t="shared" si="3"/>
        <v>0</v>
      </c>
      <c r="AG79">
        <f t="shared" si="3"/>
        <v>0</v>
      </c>
      <c r="AH79">
        <f t="shared" si="3"/>
        <v>0</v>
      </c>
      <c r="AI79">
        <f t="shared" si="3"/>
        <v>0</v>
      </c>
      <c r="AJ79">
        <f t="shared" si="3"/>
        <v>0</v>
      </c>
      <c r="AK79">
        <f t="shared" si="3"/>
        <v>0</v>
      </c>
      <c r="AL79">
        <f t="shared" si="3"/>
        <v>0</v>
      </c>
      <c r="AM79">
        <f t="shared" si="3"/>
        <v>0</v>
      </c>
      <c r="AN79">
        <f t="shared" si="3"/>
        <v>0</v>
      </c>
      <c r="AO79">
        <f t="shared" si="3"/>
        <v>0</v>
      </c>
      <c r="AP79">
        <f t="shared" si="3"/>
        <v>0</v>
      </c>
      <c r="AQ79">
        <f t="shared" si="3"/>
        <v>0</v>
      </c>
      <c r="AR79">
        <f t="shared" si="3"/>
        <v>0</v>
      </c>
    </row>
    <row r="80" spans="3:44" x14ac:dyDescent="0.25">
      <c r="D80">
        <f t="shared" ref="D80:U80" si="4">C10*40</f>
        <v>160</v>
      </c>
      <c r="E80">
        <f t="shared" si="4"/>
        <v>240</v>
      </c>
      <c r="F80">
        <f t="shared" si="4"/>
        <v>80</v>
      </c>
      <c r="G80">
        <f t="shared" si="4"/>
        <v>320</v>
      </c>
      <c r="H80">
        <f t="shared" si="4"/>
        <v>760</v>
      </c>
      <c r="I80">
        <f t="shared" si="4"/>
        <v>840</v>
      </c>
      <c r="J80">
        <f t="shared" si="4"/>
        <v>320</v>
      </c>
      <c r="K80">
        <f t="shared" si="4"/>
        <v>760</v>
      </c>
      <c r="L80">
        <f t="shared" si="4"/>
        <v>840</v>
      </c>
      <c r="M80">
        <f t="shared" si="4"/>
        <v>40</v>
      </c>
      <c r="N80">
        <f t="shared" si="4"/>
        <v>0</v>
      </c>
      <c r="O80">
        <f t="shared" si="4"/>
        <v>80</v>
      </c>
      <c r="P80">
        <f t="shared" si="4"/>
        <v>40</v>
      </c>
      <c r="Q80">
        <f t="shared" si="4"/>
        <v>0</v>
      </c>
      <c r="R80">
        <f t="shared" si="4"/>
        <v>0</v>
      </c>
      <c r="S80">
        <f t="shared" si="4"/>
        <v>0</v>
      </c>
      <c r="T80">
        <f t="shared" si="4"/>
        <v>0</v>
      </c>
      <c r="U80">
        <f t="shared" si="4"/>
        <v>0</v>
      </c>
      <c r="X80">
        <f t="shared" ref="X80:AR80" si="5">W10*40</f>
        <v>0</v>
      </c>
      <c r="Y80">
        <f t="shared" si="5"/>
        <v>0</v>
      </c>
      <c r="Z80">
        <f t="shared" si="5"/>
        <v>0</v>
      </c>
      <c r="AA80">
        <f t="shared" si="5"/>
        <v>0</v>
      </c>
      <c r="AB80">
        <f t="shared" si="5"/>
        <v>0</v>
      </c>
      <c r="AC80">
        <f t="shared" si="5"/>
        <v>40</v>
      </c>
      <c r="AD80">
        <f t="shared" si="5"/>
        <v>0</v>
      </c>
      <c r="AE80">
        <f t="shared" si="5"/>
        <v>0</v>
      </c>
      <c r="AF80">
        <f t="shared" si="5"/>
        <v>0</v>
      </c>
      <c r="AG80">
        <f t="shared" si="5"/>
        <v>0</v>
      </c>
      <c r="AH80">
        <f t="shared" si="5"/>
        <v>0</v>
      </c>
      <c r="AI80">
        <f t="shared" si="5"/>
        <v>0</v>
      </c>
      <c r="AJ80">
        <f t="shared" si="5"/>
        <v>0</v>
      </c>
      <c r="AK80">
        <f t="shared" si="5"/>
        <v>0</v>
      </c>
      <c r="AL80">
        <f t="shared" si="5"/>
        <v>40</v>
      </c>
      <c r="AM80">
        <f t="shared" si="5"/>
        <v>0</v>
      </c>
      <c r="AN80">
        <f t="shared" si="5"/>
        <v>0</v>
      </c>
      <c r="AO80">
        <f t="shared" si="5"/>
        <v>0</v>
      </c>
      <c r="AP80">
        <f t="shared" si="5"/>
        <v>0</v>
      </c>
      <c r="AQ80">
        <f t="shared" si="5"/>
        <v>0</v>
      </c>
      <c r="AR80">
        <f t="shared" si="5"/>
        <v>40</v>
      </c>
    </row>
    <row r="81" spans="3:44" x14ac:dyDescent="0.25">
      <c r="C81" t="s">
        <v>10</v>
      </c>
      <c r="D81">
        <f>AVERAGE(D78:D80)</f>
        <v>253.33333333333334</v>
      </c>
      <c r="E81">
        <f t="shared" ref="E81:U81" si="6">AVERAGE(E78:E80)</f>
        <v>280</v>
      </c>
      <c r="F81">
        <f t="shared" si="6"/>
        <v>160</v>
      </c>
      <c r="G81">
        <f t="shared" si="6"/>
        <v>493.33333333333331</v>
      </c>
      <c r="H81">
        <f t="shared" si="6"/>
        <v>720</v>
      </c>
      <c r="I81">
        <f t="shared" si="6"/>
        <v>520</v>
      </c>
      <c r="J81">
        <f t="shared" si="6"/>
        <v>493.33333333333331</v>
      </c>
      <c r="K81">
        <f t="shared" si="6"/>
        <v>720</v>
      </c>
      <c r="L81">
        <f t="shared" si="6"/>
        <v>520</v>
      </c>
      <c r="M81">
        <f t="shared" si="6"/>
        <v>26.666666666666668</v>
      </c>
      <c r="N81">
        <f t="shared" si="6"/>
        <v>40</v>
      </c>
      <c r="O81">
        <f t="shared" si="6"/>
        <v>40</v>
      </c>
      <c r="P81">
        <f t="shared" si="6"/>
        <v>66.666666666666671</v>
      </c>
      <c r="Q81">
        <f t="shared" si="6"/>
        <v>26.666666666666668</v>
      </c>
      <c r="R81">
        <f t="shared" si="6"/>
        <v>26.666666666666668</v>
      </c>
      <c r="S81">
        <f t="shared" si="6"/>
        <v>26.666666666666668</v>
      </c>
      <c r="T81">
        <f t="shared" si="6"/>
        <v>13.333333333333334</v>
      </c>
      <c r="U81">
        <f t="shared" si="6"/>
        <v>13.333333333333334</v>
      </c>
      <c r="W81" t="s">
        <v>10</v>
      </c>
      <c r="X81">
        <f>AVERAGE(X78:X80)</f>
        <v>0</v>
      </c>
      <c r="Y81">
        <f t="shared" ref="Y81:AR81" si="7">AVERAGE(Y78:Y80)</f>
        <v>0</v>
      </c>
      <c r="Z81">
        <f t="shared" si="7"/>
        <v>0</v>
      </c>
      <c r="AA81">
        <f t="shared" si="7"/>
        <v>0</v>
      </c>
      <c r="AB81">
        <f t="shared" si="7"/>
        <v>0</v>
      </c>
      <c r="AC81">
        <f t="shared" si="7"/>
        <v>13.333333333333334</v>
      </c>
      <c r="AD81">
        <f t="shared" si="7"/>
        <v>0</v>
      </c>
      <c r="AE81">
        <f t="shared" si="7"/>
        <v>0</v>
      </c>
      <c r="AF81">
        <f t="shared" si="7"/>
        <v>0</v>
      </c>
      <c r="AG81">
        <f t="shared" si="7"/>
        <v>0</v>
      </c>
      <c r="AH81">
        <f t="shared" si="7"/>
        <v>0</v>
      </c>
      <c r="AI81">
        <f t="shared" si="7"/>
        <v>0</v>
      </c>
      <c r="AJ81">
        <f t="shared" si="7"/>
        <v>0</v>
      </c>
      <c r="AK81">
        <f t="shared" si="7"/>
        <v>0</v>
      </c>
      <c r="AL81">
        <f t="shared" si="7"/>
        <v>13.333333333333334</v>
      </c>
      <c r="AM81">
        <f t="shared" si="7"/>
        <v>0</v>
      </c>
      <c r="AN81">
        <f t="shared" si="7"/>
        <v>0</v>
      </c>
      <c r="AO81">
        <f t="shared" si="7"/>
        <v>0</v>
      </c>
      <c r="AP81">
        <f t="shared" si="7"/>
        <v>0</v>
      </c>
      <c r="AQ81">
        <f t="shared" si="7"/>
        <v>13.333333333333334</v>
      </c>
      <c r="AR81">
        <f t="shared" si="7"/>
        <v>13.333333333333334</v>
      </c>
    </row>
    <row r="82" spans="3:44" x14ac:dyDescent="0.25">
      <c r="C82" t="s">
        <v>8</v>
      </c>
      <c r="D82">
        <f>STDEV(D78:D80)</f>
        <v>100.66445913694331</v>
      </c>
      <c r="E82">
        <f t="shared" ref="E82:U82" si="8">STDEV(E78:E80)</f>
        <v>144.22205101855957</v>
      </c>
      <c r="F82">
        <f t="shared" si="8"/>
        <v>80</v>
      </c>
      <c r="G82">
        <f t="shared" si="8"/>
        <v>205.26405757787532</v>
      </c>
      <c r="H82">
        <f t="shared" si="8"/>
        <v>341.76014981270123</v>
      </c>
      <c r="I82">
        <f t="shared" si="8"/>
        <v>288.44410203711914</v>
      </c>
      <c r="J82">
        <f t="shared" si="8"/>
        <v>205.26405757787532</v>
      </c>
      <c r="K82">
        <f t="shared" si="8"/>
        <v>341.76014981270123</v>
      </c>
      <c r="L82">
        <f t="shared" si="8"/>
        <v>288.44410203711914</v>
      </c>
      <c r="M82">
        <f t="shared" si="8"/>
        <v>23.094010767585029</v>
      </c>
      <c r="N82">
        <f t="shared" si="8"/>
        <v>40</v>
      </c>
      <c r="O82">
        <f t="shared" si="8"/>
        <v>40</v>
      </c>
      <c r="P82">
        <f t="shared" si="8"/>
        <v>46.188021535170058</v>
      </c>
      <c r="Q82">
        <f t="shared" si="8"/>
        <v>23.094010767585029</v>
      </c>
      <c r="R82">
        <f t="shared" si="8"/>
        <v>23.094010767585029</v>
      </c>
      <c r="S82">
        <f t="shared" si="8"/>
        <v>23.094010767585029</v>
      </c>
      <c r="T82">
        <f t="shared" si="8"/>
        <v>23.094010767585029</v>
      </c>
      <c r="U82">
        <f t="shared" si="8"/>
        <v>23.094010767585029</v>
      </c>
      <c r="W82" t="s">
        <v>8</v>
      </c>
      <c r="X82">
        <f>STDEV(X78:X80)</f>
        <v>0</v>
      </c>
      <c r="Y82">
        <f t="shared" ref="Y82:AR82" si="9">STDEV(Y78:Y80)</f>
        <v>0</v>
      </c>
      <c r="Z82">
        <f t="shared" si="9"/>
        <v>0</v>
      </c>
      <c r="AA82">
        <f t="shared" si="9"/>
        <v>0</v>
      </c>
      <c r="AB82">
        <f t="shared" si="9"/>
        <v>0</v>
      </c>
      <c r="AC82">
        <f t="shared" si="9"/>
        <v>23.094010767585029</v>
      </c>
      <c r="AD82">
        <f t="shared" si="9"/>
        <v>0</v>
      </c>
      <c r="AE82">
        <f t="shared" si="9"/>
        <v>0</v>
      </c>
      <c r="AF82">
        <f t="shared" si="9"/>
        <v>0</v>
      </c>
      <c r="AG82">
        <f t="shared" si="9"/>
        <v>0</v>
      </c>
      <c r="AH82">
        <f t="shared" si="9"/>
        <v>0</v>
      </c>
      <c r="AI82">
        <f t="shared" si="9"/>
        <v>0</v>
      </c>
      <c r="AJ82">
        <f t="shared" si="9"/>
        <v>0</v>
      </c>
      <c r="AK82">
        <f t="shared" si="9"/>
        <v>0</v>
      </c>
      <c r="AL82">
        <f t="shared" si="9"/>
        <v>23.094010767585029</v>
      </c>
      <c r="AM82">
        <f t="shared" si="9"/>
        <v>0</v>
      </c>
      <c r="AN82">
        <f t="shared" si="9"/>
        <v>0</v>
      </c>
      <c r="AO82">
        <f t="shared" si="9"/>
        <v>0</v>
      </c>
      <c r="AP82">
        <f t="shared" si="9"/>
        <v>0</v>
      </c>
      <c r="AQ82">
        <f t="shared" si="9"/>
        <v>23.094010767585029</v>
      </c>
      <c r="AR82">
        <f t="shared" si="9"/>
        <v>23.094010767585029</v>
      </c>
    </row>
    <row r="83" spans="3:44" x14ac:dyDescent="0.25">
      <c r="C83" t="s">
        <v>9</v>
      </c>
      <c r="D83">
        <f>D82/SQRT(3)</f>
        <v>58.118652580542303</v>
      </c>
      <c r="E83">
        <f t="shared" ref="E83:U83" si="10">E82/SQRT(3)</f>
        <v>83.266639978645316</v>
      </c>
      <c r="F83">
        <f t="shared" si="10"/>
        <v>46.188021535170066</v>
      </c>
      <c r="G83">
        <f t="shared" si="10"/>
        <v>118.50925889754116</v>
      </c>
      <c r="H83">
        <f t="shared" si="10"/>
        <v>197.31531449264989</v>
      </c>
      <c r="I83">
        <f t="shared" si="10"/>
        <v>166.53327995729063</v>
      </c>
      <c r="J83">
        <f t="shared" si="10"/>
        <v>118.50925889754116</v>
      </c>
      <c r="K83">
        <f t="shared" si="10"/>
        <v>197.31531449264989</v>
      </c>
      <c r="L83">
        <f t="shared" si="10"/>
        <v>166.53327995729063</v>
      </c>
      <c r="M83">
        <f t="shared" si="10"/>
        <v>13.333333333333334</v>
      </c>
      <c r="N83">
        <f t="shared" si="10"/>
        <v>23.094010767585033</v>
      </c>
      <c r="O83">
        <f t="shared" si="10"/>
        <v>23.094010767585033</v>
      </c>
      <c r="P83">
        <f t="shared" si="10"/>
        <v>26.666666666666668</v>
      </c>
      <c r="Q83">
        <f>Q82/SQRT(3)</f>
        <v>13.333333333333334</v>
      </c>
      <c r="R83">
        <f t="shared" si="10"/>
        <v>13.333333333333334</v>
      </c>
      <c r="S83">
        <f t="shared" si="10"/>
        <v>13.333333333333334</v>
      </c>
      <c r="T83">
        <f t="shared" si="10"/>
        <v>13.333333333333334</v>
      </c>
      <c r="U83">
        <f t="shared" si="10"/>
        <v>13.333333333333334</v>
      </c>
      <c r="W83" t="s">
        <v>9</v>
      </c>
      <c r="X83">
        <f>X82/SQRT(3)</f>
        <v>0</v>
      </c>
      <c r="Y83">
        <f t="shared" ref="Y83:AR83" si="11">Y82/SQRT(3)</f>
        <v>0</v>
      </c>
      <c r="Z83">
        <f t="shared" si="11"/>
        <v>0</v>
      </c>
      <c r="AA83">
        <f t="shared" si="11"/>
        <v>0</v>
      </c>
      <c r="AB83">
        <f t="shared" si="11"/>
        <v>0</v>
      </c>
      <c r="AC83">
        <f t="shared" si="11"/>
        <v>13.333333333333334</v>
      </c>
      <c r="AD83">
        <f t="shared" si="11"/>
        <v>0</v>
      </c>
      <c r="AE83">
        <f t="shared" si="11"/>
        <v>0</v>
      </c>
      <c r="AF83">
        <f t="shared" si="11"/>
        <v>0</v>
      </c>
      <c r="AG83">
        <f t="shared" si="11"/>
        <v>0</v>
      </c>
      <c r="AH83">
        <f t="shared" si="11"/>
        <v>0</v>
      </c>
      <c r="AI83">
        <f t="shared" si="11"/>
        <v>0</v>
      </c>
      <c r="AJ83">
        <f t="shared" si="11"/>
        <v>0</v>
      </c>
      <c r="AK83">
        <f t="shared" si="11"/>
        <v>0</v>
      </c>
      <c r="AL83">
        <f t="shared" si="11"/>
        <v>13.333333333333334</v>
      </c>
      <c r="AM83">
        <f t="shared" si="11"/>
        <v>0</v>
      </c>
      <c r="AN83">
        <f t="shared" si="11"/>
        <v>0</v>
      </c>
      <c r="AO83">
        <f t="shared" si="11"/>
        <v>0</v>
      </c>
      <c r="AP83">
        <f t="shared" si="11"/>
        <v>0</v>
      </c>
      <c r="AQ83">
        <f t="shared" si="11"/>
        <v>13.333333333333334</v>
      </c>
      <c r="AR83">
        <f t="shared" si="11"/>
        <v>13.333333333333334</v>
      </c>
    </row>
    <row r="86" spans="3:44" x14ac:dyDescent="0.25">
      <c r="D86" s="11" t="s">
        <v>46</v>
      </c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X86" s="11" t="s">
        <v>46</v>
      </c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</row>
    <row r="87" spans="3:44" x14ac:dyDescent="0.25">
      <c r="D87" s="11" t="s">
        <v>15</v>
      </c>
      <c r="E87" s="11"/>
      <c r="F87" s="11"/>
      <c r="G87" s="11" t="s">
        <v>17</v>
      </c>
      <c r="H87" s="11"/>
      <c r="I87" s="11"/>
      <c r="J87" s="11" t="s">
        <v>18</v>
      </c>
      <c r="K87" s="11"/>
      <c r="L87" s="11"/>
      <c r="M87" s="11" t="s">
        <v>43</v>
      </c>
      <c r="N87" s="11"/>
      <c r="O87" s="11"/>
      <c r="P87" s="11" t="s">
        <v>44</v>
      </c>
      <c r="Q87" s="11"/>
      <c r="R87" s="11"/>
      <c r="S87" s="11" t="s">
        <v>42</v>
      </c>
      <c r="T87" s="11"/>
      <c r="U87" s="11"/>
      <c r="X87" s="11" t="s">
        <v>22</v>
      </c>
      <c r="Y87" s="11"/>
      <c r="Z87" s="11"/>
      <c r="AA87" s="11" t="s">
        <v>23</v>
      </c>
      <c r="AB87" s="11"/>
      <c r="AC87" s="11"/>
      <c r="AD87" s="11" t="s">
        <v>24</v>
      </c>
      <c r="AE87" s="11"/>
      <c r="AF87" s="11"/>
      <c r="AG87" s="11" t="s">
        <v>25</v>
      </c>
      <c r="AH87" s="11"/>
      <c r="AI87" s="11"/>
      <c r="AJ87" s="11" t="s">
        <v>26</v>
      </c>
      <c r="AK87" s="11"/>
      <c r="AL87" s="11"/>
      <c r="AM87" s="11" t="s">
        <v>35</v>
      </c>
      <c r="AN87" s="11"/>
      <c r="AO87" s="11"/>
      <c r="AP87" s="11" t="s">
        <v>27</v>
      </c>
      <c r="AQ87" s="11"/>
      <c r="AR87" s="11"/>
    </row>
    <row r="88" spans="3:44" x14ac:dyDescent="0.25">
      <c r="D88" t="s">
        <v>0</v>
      </c>
      <c r="E88" t="s">
        <v>1</v>
      </c>
      <c r="F88" t="s">
        <v>2</v>
      </c>
      <c r="G88" t="s">
        <v>0</v>
      </c>
      <c r="H88" t="s">
        <v>1</v>
      </c>
      <c r="I88" t="s">
        <v>2</v>
      </c>
      <c r="J88" t="s">
        <v>0</v>
      </c>
      <c r="K88" t="s">
        <v>1</v>
      </c>
      <c r="L88" t="s">
        <v>2</v>
      </c>
      <c r="M88" t="s">
        <v>0</v>
      </c>
      <c r="N88" t="s">
        <v>1</v>
      </c>
      <c r="O88" t="s">
        <v>2</v>
      </c>
      <c r="P88" t="s">
        <v>0</v>
      </c>
      <c r="Q88" t="s">
        <v>1</v>
      </c>
      <c r="R88" t="s">
        <v>2</v>
      </c>
      <c r="S88" t="s">
        <v>0</v>
      </c>
      <c r="T88" t="s">
        <v>1</v>
      </c>
      <c r="U88" t="s">
        <v>2</v>
      </c>
      <c r="X88" t="s">
        <v>0</v>
      </c>
      <c r="Y88" t="s">
        <v>1</v>
      </c>
      <c r="Z88" t="s">
        <v>2</v>
      </c>
      <c r="AA88" t="s">
        <v>0</v>
      </c>
      <c r="AB88" t="s">
        <v>1</v>
      </c>
      <c r="AC88" t="s">
        <v>2</v>
      </c>
      <c r="AD88" t="s">
        <v>0</v>
      </c>
      <c r="AE88" t="s">
        <v>1</v>
      </c>
      <c r="AF88" t="s">
        <v>2</v>
      </c>
      <c r="AG88" t="s">
        <v>0</v>
      </c>
      <c r="AH88" t="s">
        <v>1</v>
      </c>
      <c r="AI88" t="s">
        <v>2</v>
      </c>
      <c r="AJ88" t="s">
        <v>0</v>
      </c>
      <c r="AK88" t="s">
        <v>1</v>
      </c>
      <c r="AL88" t="s">
        <v>2</v>
      </c>
      <c r="AM88" t="s">
        <v>0</v>
      </c>
      <c r="AN88" t="s">
        <v>1</v>
      </c>
      <c r="AO88" t="s">
        <v>2</v>
      </c>
      <c r="AP88" t="s">
        <v>0</v>
      </c>
      <c r="AQ88" t="s">
        <v>1</v>
      </c>
      <c r="AR88" t="s">
        <v>2</v>
      </c>
    </row>
    <row r="89" spans="3:44" x14ac:dyDescent="0.25">
      <c r="D89">
        <f t="shared" ref="D89:U89" si="12">C16*40</f>
        <v>280</v>
      </c>
      <c r="E89">
        <f t="shared" si="12"/>
        <v>160</v>
      </c>
      <c r="F89">
        <f t="shared" si="12"/>
        <v>120</v>
      </c>
      <c r="G89">
        <f t="shared" si="12"/>
        <v>2400</v>
      </c>
      <c r="H89">
        <f t="shared" si="12"/>
        <v>3440</v>
      </c>
      <c r="I89">
        <f t="shared" si="12"/>
        <v>3480</v>
      </c>
      <c r="J89">
        <f t="shared" si="12"/>
        <v>1320</v>
      </c>
      <c r="K89">
        <f t="shared" si="12"/>
        <v>760</v>
      </c>
      <c r="L89">
        <f t="shared" si="12"/>
        <v>1120</v>
      </c>
      <c r="M89">
        <f t="shared" si="12"/>
        <v>80</v>
      </c>
      <c r="N89">
        <f t="shared" si="12"/>
        <v>40</v>
      </c>
      <c r="O89">
        <f t="shared" si="12"/>
        <v>0</v>
      </c>
      <c r="P89">
        <f t="shared" si="12"/>
        <v>40</v>
      </c>
      <c r="Q89">
        <f t="shared" si="12"/>
        <v>40</v>
      </c>
      <c r="R89">
        <f t="shared" si="12"/>
        <v>40</v>
      </c>
      <c r="S89">
        <f t="shared" si="12"/>
        <v>120</v>
      </c>
      <c r="T89">
        <f t="shared" si="12"/>
        <v>120</v>
      </c>
      <c r="U89">
        <f t="shared" si="12"/>
        <v>120</v>
      </c>
      <c r="X89">
        <f t="shared" ref="X89:AR89" si="13">W16*40</f>
        <v>40</v>
      </c>
      <c r="Y89">
        <f t="shared" si="13"/>
        <v>0</v>
      </c>
      <c r="Z89">
        <f t="shared" si="13"/>
        <v>0</v>
      </c>
      <c r="AA89">
        <f t="shared" si="13"/>
        <v>80</v>
      </c>
      <c r="AB89">
        <f t="shared" si="13"/>
        <v>160</v>
      </c>
      <c r="AC89">
        <f t="shared" si="13"/>
        <v>80</v>
      </c>
      <c r="AD89">
        <f t="shared" si="13"/>
        <v>160</v>
      </c>
      <c r="AE89">
        <f t="shared" si="13"/>
        <v>160</v>
      </c>
      <c r="AF89">
        <f t="shared" si="13"/>
        <v>280</v>
      </c>
      <c r="AG89">
        <f t="shared" si="13"/>
        <v>240</v>
      </c>
      <c r="AH89">
        <f t="shared" si="13"/>
        <v>200</v>
      </c>
      <c r="AI89">
        <f t="shared" si="13"/>
        <v>280</v>
      </c>
      <c r="AJ89">
        <f t="shared" si="13"/>
        <v>40</v>
      </c>
      <c r="AK89">
        <f t="shared" si="13"/>
        <v>80</v>
      </c>
      <c r="AL89">
        <f t="shared" si="13"/>
        <v>200</v>
      </c>
      <c r="AM89">
        <f t="shared" si="13"/>
        <v>120</v>
      </c>
      <c r="AN89">
        <f t="shared" si="13"/>
        <v>80</v>
      </c>
      <c r="AO89">
        <f t="shared" si="13"/>
        <v>120</v>
      </c>
      <c r="AP89">
        <f t="shared" si="13"/>
        <v>200</v>
      </c>
      <c r="AQ89">
        <f t="shared" si="13"/>
        <v>320</v>
      </c>
      <c r="AR89">
        <f t="shared" si="13"/>
        <v>120</v>
      </c>
    </row>
    <row r="90" spans="3:44" x14ac:dyDescent="0.25">
      <c r="D90">
        <f t="shared" ref="D90:U90" si="14">C17*40</f>
        <v>320</v>
      </c>
      <c r="E90">
        <f t="shared" si="14"/>
        <v>320</v>
      </c>
      <c r="F90">
        <f t="shared" si="14"/>
        <v>160</v>
      </c>
      <c r="G90">
        <f t="shared" si="14"/>
        <v>3200</v>
      </c>
      <c r="H90">
        <f t="shared" si="14"/>
        <v>2640</v>
      </c>
      <c r="I90">
        <f t="shared" si="14"/>
        <v>3280</v>
      </c>
      <c r="J90">
        <f t="shared" si="14"/>
        <v>2080</v>
      </c>
      <c r="K90">
        <f t="shared" si="14"/>
        <v>1400</v>
      </c>
      <c r="L90">
        <f t="shared" si="14"/>
        <v>760</v>
      </c>
      <c r="M90">
        <f t="shared" si="14"/>
        <v>40</v>
      </c>
      <c r="N90">
        <f t="shared" si="14"/>
        <v>80</v>
      </c>
      <c r="O90">
        <f t="shared" si="14"/>
        <v>80</v>
      </c>
      <c r="P90">
        <f t="shared" si="14"/>
        <v>40</v>
      </c>
      <c r="Q90">
        <f t="shared" si="14"/>
        <v>40</v>
      </c>
      <c r="R90">
        <f t="shared" si="14"/>
        <v>0</v>
      </c>
      <c r="S90">
        <f t="shared" si="14"/>
        <v>160</v>
      </c>
      <c r="T90">
        <f t="shared" si="14"/>
        <v>80</v>
      </c>
      <c r="U90">
        <f t="shared" si="14"/>
        <v>120</v>
      </c>
      <c r="X90">
        <f t="shared" ref="X90:AR90" si="15">W17*40</f>
        <v>0</v>
      </c>
      <c r="Y90">
        <f t="shared" si="15"/>
        <v>40</v>
      </c>
      <c r="Z90">
        <f t="shared" si="15"/>
        <v>80</v>
      </c>
      <c r="AA90">
        <f t="shared" si="15"/>
        <v>120</v>
      </c>
      <c r="AB90">
        <f t="shared" si="15"/>
        <v>40</v>
      </c>
      <c r="AC90">
        <f t="shared" si="15"/>
        <v>120</v>
      </c>
      <c r="AD90">
        <f t="shared" si="15"/>
        <v>200</v>
      </c>
      <c r="AE90">
        <f t="shared" si="15"/>
        <v>160</v>
      </c>
      <c r="AF90">
        <f t="shared" si="15"/>
        <v>120</v>
      </c>
      <c r="AG90">
        <f t="shared" si="15"/>
        <v>120</v>
      </c>
      <c r="AH90">
        <f t="shared" si="15"/>
        <v>80</v>
      </c>
      <c r="AI90">
        <f t="shared" si="15"/>
        <v>200</v>
      </c>
      <c r="AJ90">
        <f t="shared" si="15"/>
        <v>200</v>
      </c>
      <c r="AK90">
        <f t="shared" si="15"/>
        <v>160</v>
      </c>
      <c r="AL90">
        <f t="shared" si="15"/>
        <v>120</v>
      </c>
      <c r="AM90">
        <f t="shared" si="15"/>
        <v>40</v>
      </c>
      <c r="AN90">
        <f t="shared" si="15"/>
        <v>120</v>
      </c>
      <c r="AO90">
        <f t="shared" si="15"/>
        <v>40</v>
      </c>
      <c r="AP90">
        <f t="shared" si="15"/>
        <v>40</v>
      </c>
      <c r="AQ90">
        <f t="shared" si="15"/>
        <v>200</v>
      </c>
      <c r="AR90">
        <f t="shared" si="15"/>
        <v>40</v>
      </c>
    </row>
    <row r="91" spans="3:44" x14ac:dyDescent="0.25">
      <c r="D91">
        <f t="shared" ref="D91:U91" si="16">C18*40</f>
        <v>280</v>
      </c>
      <c r="E91">
        <f t="shared" si="16"/>
        <v>320</v>
      </c>
      <c r="F91">
        <f t="shared" si="16"/>
        <v>400</v>
      </c>
      <c r="G91">
        <f t="shared" si="16"/>
        <v>2200</v>
      </c>
      <c r="H91">
        <f t="shared" si="16"/>
        <v>1720</v>
      </c>
      <c r="I91">
        <f t="shared" si="16"/>
        <v>1800</v>
      </c>
      <c r="J91">
        <f t="shared" si="16"/>
        <v>1120</v>
      </c>
      <c r="K91">
        <f t="shared" si="16"/>
        <v>1160</v>
      </c>
      <c r="L91">
        <f t="shared" si="16"/>
        <v>2160</v>
      </c>
      <c r="M91">
        <f t="shared" si="16"/>
        <v>0</v>
      </c>
      <c r="N91">
        <f t="shared" si="16"/>
        <v>80</v>
      </c>
      <c r="O91">
        <f t="shared" si="16"/>
        <v>40</v>
      </c>
      <c r="P91">
        <f t="shared" si="16"/>
        <v>80</v>
      </c>
      <c r="Q91">
        <f t="shared" si="16"/>
        <v>0</v>
      </c>
      <c r="R91">
        <f t="shared" si="16"/>
        <v>40</v>
      </c>
      <c r="S91">
        <f t="shared" si="16"/>
        <v>120</v>
      </c>
      <c r="T91">
        <f t="shared" si="16"/>
        <v>120</v>
      </c>
      <c r="U91">
        <f t="shared" si="16"/>
        <v>200</v>
      </c>
      <c r="X91">
        <f t="shared" ref="X91:AR91" si="17">W18*40</f>
        <v>80</v>
      </c>
      <c r="Y91">
        <f t="shared" si="17"/>
        <v>0</v>
      </c>
      <c r="Z91">
        <f t="shared" si="17"/>
        <v>120</v>
      </c>
      <c r="AA91">
        <f t="shared" si="17"/>
        <v>40</v>
      </c>
      <c r="AB91">
        <f t="shared" si="17"/>
        <v>80</v>
      </c>
      <c r="AC91">
        <f t="shared" si="17"/>
        <v>80</v>
      </c>
      <c r="AD91">
        <f t="shared" si="17"/>
        <v>320</v>
      </c>
      <c r="AE91">
        <f t="shared" si="17"/>
        <v>40</v>
      </c>
      <c r="AF91">
        <f t="shared" si="17"/>
        <v>80</v>
      </c>
      <c r="AG91">
        <f t="shared" si="17"/>
        <v>40</v>
      </c>
      <c r="AH91">
        <f t="shared" si="17"/>
        <v>40</v>
      </c>
      <c r="AI91">
        <f t="shared" si="17"/>
        <v>120</v>
      </c>
      <c r="AJ91">
        <f t="shared" si="17"/>
        <v>120</v>
      </c>
      <c r="AK91">
        <f t="shared" si="17"/>
        <v>120</v>
      </c>
      <c r="AL91">
        <f t="shared" si="17"/>
        <v>40</v>
      </c>
      <c r="AM91">
        <f t="shared" si="17"/>
        <v>80</v>
      </c>
      <c r="AN91">
        <f t="shared" si="17"/>
        <v>240</v>
      </c>
      <c r="AO91">
        <f t="shared" si="17"/>
        <v>160</v>
      </c>
      <c r="AP91">
        <f t="shared" si="17"/>
        <v>80</v>
      </c>
      <c r="AQ91">
        <f t="shared" si="17"/>
        <v>200</v>
      </c>
      <c r="AR91">
        <f t="shared" si="17"/>
        <v>0</v>
      </c>
    </row>
    <row r="92" spans="3:44" x14ac:dyDescent="0.25">
      <c r="C92" t="s">
        <v>10</v>
      </c>
      <c r="D92">
        <f>AVERAGE(D89:D91)</f>
        <v>293.33333333333331</v>
      </c>
      <c r="E92">
        <f t="shared" ref="E92:U92" si="18">AVERAGE(E89:E91)</f>
        <v>266.66666666666669</v>
      </c>
      <c r="F92">
        <f t="shared" si="18"/>
        <v>226.66666666666666</v>
      </c>
      <c r="G92">
        <f t="shared" si="18"/>
        <v>2600</v>
      </c>
      <c r="H92">
        <f t="shared" si="18"/>
        <v>2600</v>
      </c>
      <c r="I92">
        <f t="shared" si="18"/>
        <v>2853.3333333333335</v>
      </c>
      <c r="J92">
        <f t="shared" si="18"/>
        <v>1506.6666666666667</v>
      </c>
      <c r="K92">
        <f t="shared" si="18"/>
        <v>1106.6666666666667</v>
      </c>
      <c r="L92">
        <f t="shared" si="18"/>
        <v>1346.6666666666667</v>
      </c>
      <c r="M92">
        <f t="shared" si="18"/>
        <v>40</v>
      </c>
      <c r="N92">
        <f t="shared" si="18"/>
        <v>66.666666666666671</v>
      </c>
      <c r="O92">
        <f t="shared" si="18"/>
        <v>40</v>
      </c>
      <c r="P92">
        <f t="shared" si="18"/>
        <v>53.333333333333336</v>
      </c>
      <c r="Q92">
        <f t="shared" si="18"/>
        <v>26.666666666666668</v>
      </c>
      <c r="R92">
        <f t="shared" si="18"/>
        <v>26.666666666666668</v>
      </c>
      <c r="S92">
        <f t="shared" si="18"/>
        <v>133.33333333333334</v>
      </c>
      <c r="T92">
        <f t="shared" si="18"/>
        <v>106.66666666666667</v>
      </c>
      <c r="U92">
        <f t="shared" si="18"/>
        <v>146.66666666666666</v>
      </c>
      <c r="W92" t="s">
        <v>10</v>
      </c>
      <c r="X92">
        <f>AVERAGE(X89:X91)</f>
        <v>40</v>
      </c>
      <c r="Y92">
        <f t="shared" ref="Y92" si="19">AVERAGE(Y89:Y91)</f>
        <v>13.333333333333334</v>
      </c>
      <c r="Z92">
        <f t="shared" ref="Z92" si="20">AVERAGE(Z89:Z91)</f>
        <v>66.666666666666671</v>
      </c>
      <c r="AA92">
        <f t="shared" ref="AA92" si="21">AVERAGE(AA89:AA91)</f>
        <v>80</v>
      </c>
      <c r="AB92">
        <f t="shared" ref="AB92" si="22">AVERAGE(AB89:AB91)</f>
        <v>93.333333333333329</v>
      </c>
      <c r="AC92">
        <f t="shared" ref="AC92" si="23">AVERAGE(AC89:AC91)</f>
        <v>93.333333333333329</v>
      </c>
      <c r="AD92">
        <f t="shared" ref="AD92" si="24">AVERAGE(AD89:AD91)</f>
        <v>226.66666666666666</v>
      </c>
      <c r="AE92">
        <f t="shared" ref="AE92" si="25">AVERAGE(AE89:AE91)</f>
        <v>120</v>
      </c>
      <c r="AF92">
        <f t="shared" ref="AF92" si="26">AVERAGE(AF89:AF91)</f>
        <v>160</v>
      </c>
      <c r="AG92">
        <f t="shared" ref="AG92" si="27">AVERAGE(AG89:AG91)</f>
        <v>133.33333333333334</v>
      </c>
      <c r="AH92">
        <f t="shared" ref="AH92" si="28">AVERAGE(AH89:AH91)</f>
        <v>106.66666666666667</v>
      </c>
      <c r="AI92">
        <f t="shared" ref="AI92" si="29">AVERAGE(AI89:AI91)</f>
        <v>200</v>
      </c>
      <c r="AJ92">
        <f t="shared" ref="AJ92" si="30">AVERAGE(AJ89:AJ91)</f>
        <v>120</v>
      </c>
      <c r="AK92">
        <f t="shared" ref="AK92" si="31">AVERAGE(AK89:AK91)</f>
        <v>120</v>
      </c>
      <c r="AL92">
        <f t="shared" ref="AL92" si="32">AVERAGE(AL89:AL91)</f>
        <v>120</v>
      </c>
      <c r="AM92">
        <f t="shared" ref="AM92" si="33">AVERAGE(AM89:AM91)</f>
        <v>80</v>
      </c>
      <c r="AN92">
        <f t="shared" ref="AN92" si="34">AVERAGE(AN89:AN91)</f>
        <v>146.66666666666666</v>
      </c>
      <c r="AO92">
        <f t="shared" ref="AO92" si="35">AVERAGE(AO89:AO91)</f>
        <v>106.66666666666667</v>
      </c>
      <c r="AP92">
        <f t="shared" ref="AP92" si="36">AVERAGE(AP89:AP91)</f>
        <v>106.66666666666667</v>
      </c>
      <c r="AQ92">
        <f t="shared" ref="AQ92" si="37">AVERAGE(AQ89:AQ91)</f>
        <v>240</v>
      </c>
      <c r="AR92">
        <f t="shared" ref="AR92" si="38">AVERAGE(AR89:AR91)</f>
        <v>53.333333333333336</v>
      </c>
    </row>
    <row r="93" spans="3:44" x14ac:dyDescent="0.25">
      <c r="C93" t="s">
        <v>8</v>
      </c>
      <c r="D93">
        <f>STDEV(D89:D91)</f>
        <v>23.094010767585029</v>
      </c>
      <c r="E93">
        <f t="shared" ref="E93:U93" si="39">STDEV(E89:E91)</f>
        <v>92.376043070340103</v>
      </c>
      <c r="F93">
        <f t="shared" si="39"/>
        <v>151.43755588800727</v>
      </c>
      <c r="G93">
        <f t="shared" si="39"/>
        <v>529.15026221291816</v>
      </c>
      <c r="H93">
        <f t="shared" si="39"/>
        <v>860.69739165400051</v>
      </c>
      <c r="I93">
        <f t="shared" si="39"/>
        <v>917.67822973705438</v>
      </c>
      <c r="J93">
        <f t="shared" si="39"/>
        <v>506.49119768593562</v>
      </c>
      <c r="K93">
        <f t="shared" si="39"/>
        <v>323.31615074619032</v>
      </c>
      <c r="L93">
        <f t="shared" si="39"/>
        <v>727.00298027816461</v>
      </c>
      <c r="M93">
        <f t="shared" si="39"/>
        <v>40</v>
      </c>
      <c r="N93">
        <f t="shared" si="39"/>
        <v>23.094010767585026</v>
      </c>
      <c r="O93">
        <f t="shared" si="39"/>
        <v>40</v>
      </c>
      <c r="P93">
        <f t="shared" si="39"/>
        <v>23.094010767585026</v>
      </c>
      <c r="Q93">
        <f t="shared" si="39"/>
        <v>23.094010767585029</v>
      </c>
      <c r="R93">
        <f t="shared" si="39"/>
        <v>23.094010767585029</v>
      </c>
      <c r="S93">
        <f t="shared" si="39"/>
        <v>23.094010767585004</v>
      </c>
      <c r="T93">
        <f t="shared" si="39"/>
        <v>23.094010767585004</v>
      </c>
      <c r="U93">
        <f t="shared" si="39"/>
        <v>46.188021535170051</v>
      </c>
      <c r="W93" t="s">
        <v>8</v>
      </c>
      <c r="X93">
        <f>STDEV(X89:X91)</f>
        <v>40</v>
      </c>
      <c r="Y93">
        <f t="shared" ref="Y93:AR93" si="40">STDEV(Y89:Y91)</f>
        <v>23.094010767585029</v>
      </c>
      <c r="Z93">
        <f t="shared" si="40"/>
        <v>61.101009266077867</v>
      </c>
      <c r="AA93">
        <f t="shared" si="40"/>
        <v>40</v>
      </c>
      <c r="AB93">
        <f t="shared" si="40"/>
        <v>61.101009266077874</v>
      </c>
      <c r="AC93">
        <f t="shared" si="40"/>
        <v>23.094010767585043</v>
      </c>
      <c r="AD93">
        <f t="shared" si="40"/>
        <v>83.266639978645287</v>
      </c>
      <c r="AE93">
        <f t="shared" si="40"/>
        <v>69.282032302755098</v>
      </c>
      <c r="AF93">
        <f t="shared" si="40"/>
        <v>105.83005244258362</v>
      </c>
      <c r="AG93">
        <f t="shared" si="40"/>
        <v>100.66445913694332</v>
      </c>
      <c r="AH93">
        <f t="shared" si="40"/>
        <v>83.266639978645301</v>
      </c>
      <c r="AI93">
        <f t="shared" si="40"/>
        <v>80</v>
      </c>
      <c r="AJ93">
        <f t="shared" si="40"/>
        <v>80</v>
      </c>
      <c r="AK93">
        <f t="shared" si="40"/>
        <v>40</v>
      </c>
      <c r="AL93">
        <f t="shared" si="40"/>
        <v>80</v>
      </c>
      <c r="AM93">
        <f t="shared" si="40"/>
        <v>40</v>
      </c>
      <c r="AN93">
        <f t="shared" si="40"/>
        <v>83.266639978645301</v>
      </c>
      <c r="AO93">
        <f t="shared" si="40"/>
        <v>61.10100926607786</v>
      </c>
      <c r="AP93">
        <f t="shared" si="40"/>
        <v>83.266639978645301</v>
      </c>
      <c r="AQ93">
        <f t="shared" si="40"/>
        <v>69.282032302755098</v>
      </c>
      <c r="AR93">
        <f t="shared" si="40"/>
        <v>61.101009266077867</v>
      </c>
    </row>
    <row r="94" spans="3:44" x14ac:dyDescent="0.25">
      <c r="C94" t="s">
        <v>9</v>
      </c>
      <c r="D94">
        <f>D93/SQRT(3)</f>
        <v>13.333333333333334</v>
      </c>
      <c r="E94">
        <f t="shared" ref="E94:U94" si="41">E93/SQRT(3)</f>
        <v>53.333333333333329</v>
      </c>
      <c r="F94">
        <f t="shared" si="41"/>
        <v>87.432513657359991</v>
      </c>
      <c r="G94">
        <f t="shared" si="41"/>
        <v>305.5050463303894</v>
      </c>
      <c r="H94">
        <f t="shared" si="41"/>
        <v>496.923870762246</v>
      </c>
      <c r="I94">
        <f t="shared" si="41"/>
        <v>529.82177296814757</v>
      </c>
      <c r="J94">
        <f t="shared" si="41"/>
        <v>292.42282932615092</v>
      </c>
      <c r="K94">
        <f t="shared" si="41"/>
        <v>186.6666666666666</v>
      </c>
      <c r="L94">
        <f t="shared" si="41"/>
        <v>419.73536636525853</v>
      </c>
      <c r="M94">
        <f t="shared" si="41"/>
        <v>23.094010767585033</v>
      </c>
      <c r="N94">
        <f t="shared" si="41"/>
        <v>13.333333333333332</v>
      </c>
      <c r="O94">
        <f t="shared" si="41"/>
        <v>23.094010767585033</v>
      </c>
      <c r="P94">
        <f t="shared" si="41"/>
        <v>13.333333333333332</v>
      </c>
      <c r="Q94">
        <f t="shared" si="41"/>
        <v>13.333333333333334</v>
      </c>
      <c r="R94">
        <f t="shared" si="41"/>
        <v>13.333333333333334</v>
      </c>
      <c r="S94">
        <f t="shared" si="41"/>
        <v>13.33333333333332</v>
      </c>
      <c r="T94">
        <f t="shared" si="41"/>
        <v>13.33333333333332</v>
      </c>
      <c r="U94">
        <f t="shared" si="41"/>
        <v>26.666666666666664</v>
      </c>
      <c r="W94" t="s">
        <v>9</v>
      </c>
      <c r="X94">
        <f>X93/SQRT(3)</f>
        <v>23.094010767585033</v>
      </c>
      <c r="Y94">
        <f t="shared" ref="Y94" si="42">Y93/SQRT(3)</f>
        <v>13.333333333333334</v>
      </c>
      <c r="Z94">
        <f t="shared" ref="Z94" si="43">Z93/SQRT(3)</f>
        <v>35.276684147527874</v>
      </c>
      <c r="AA94">
        <f t="shared" ref="AA94" si="44">AA93/SQRT(3)</f>
        <v>23.094010767585033</v>
      </c>
      <c r="AB94">
        <f t="shared" ref="AB94" si="45">AB93/SQRT(3)</f>
        <v>35.276684147527881</v>
      </c>
      <c r="AC94">
        <f t="shared" ref="AC94" si="46">AC93/SQRT(3)</f>
        <v>13.333333333333341</v>
      </c>
      <c r="AD94">
        <f t="shared" ref="AD94" si="47">AD93/SQRT(3)</f>
        <v>48.074017006186516</v>
      </c>
      <c r="AE94">
        <f t="shared" ref="AE94" si="48">AE93/SQRT(3)</f>
        <v>40.000000000000007</v>
      </c>
      <c r="AF94">
        <f t="shared" ref="AF94" si="49">AF93/SQRT(3)</f>
        <v>61.101009266077867</v>
      </c>
      <c r="AG94">
        <f t="shared" ref="AG94" si="50">AG93/SQRT(3)</f>
        <v>58.11865258054231</v>
      </c>
      <c r="AH94">
        <f t="shared" ref="AH94" si="51">AH93/SQRT(3)</f>
        <v>48.074017006186523</v>
      </c>
      <c r="AI94">
        <f t="shared" ref="AI94" si="52">AI93/SQRT(3)</f>
        <v>46.188021535170066</v>
      </c>
      <c r="AJ94">
        <f t="shared" ref="AJ94" si="53">AJ93/SQRT(3)</f>
        <v>46.188021535170066</v>
      </c>
      <c r="AK94">
        <f t="shared" ref="AK94" si="54">AK93/SQRT(3)</f>
        <v>23.094010767585033</v>
      </c>
      <c r="AL94">
        <f t="shared" ref="AL94" si="55">AL93/SQRT(3)</f>
        <v>46.188021535170066</v>
      </c>
      <c r="AM94">
        <f t="shared" ref="AM94" si="56">AM93/SQRT(3)</f>
        <v>23.094010767585033</v>
      </c>
      <c r="AN94">
        <f t="shared" ref="AN94" si="57">AN93/SQRT(3)</f>
        <v>48.074017006186523</v>
      </c>
      <c r="AO94">
        <f t="shared" ref="AO94" si="58">AO93/SQRT(3)</f>
        <v>35.276684147527874</v>
      </c>
      <c r="AP94">
        <f t="shared" ref="AP94" si="59">AP93/SQRT(3)</f>
        <v>48.074017006186523</v>
      </c>
      <c r="AQ94">
        <f t="shared" ref="AQ94" si="60">AQ93/SQRT(3)</f>
        <v>40.000000000000007</v>
      </c>
      <c r="AR94">
        <f t="shared" ref="AR94" si="61">AR93/SQRT(3)</f>
        <v>35.276684147527874</v>
      </c>
    </row>
    <row r="96" spans="3:44" x14ac:dyDescent="0.25">
      <c r="X96" s="11" t="s">
        <v>51</v>
      </c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</row>
    <row r="97" spans="3:44" x14ac:dyDescent="0.25">
      <c r="D97" s="11" t="s">
        <v>51</v>
      </c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X97" s="11" t="s">
        <v>22</v>
      </c>
      <c r="Y97" s="11"/>
      <c r="Z97" s="11"/>
      <c r="AA97" s="11" t="s">
        <v>23</v>
      </c>
      <c r="AB97" s="11"/>
      <c r="AC97" s="11"/>
      <c r="AD97" s="11" t="s">
        <v>24</v>
      </c>
      <c r="AE97" s="11"/>
      <c r="AF97" s="11"/>
      <c r="AG97" s="11" t="s">
        <v>25</v>
      </c>
      <c r="AH97" s="11"/>
      <c r="AI97" s="11"/>
      <c r="AJ97" s="11" t="s">
        <v>26</v>
      </c>
      <c r="AK97" s="11"/>
      <c r="AL97" s="11"/>
      <c r="AM97" s="11" t="s">
        <v>35</v>
      </c>
      <c r="AN97" s="11"/>
      <c r="AO97" s="11"/>
      <c r="AP97" s="11" t="s">
        <v>27</v>
      </c>
      <c r="AQ97" s="11"/>
      <c r="AR97" s="11"/>
    </row>
    <row r="98" spans="3:44" x14ac:dyDescent="0.25">
      <c r="D98" s="11" t="s">
        <v>15</v>
      </c>
      <c r="E98" s="11"/>
      <c r="F98" s="11"/>
      <c r="G98" s="11" t="s">
        <v>17</v>
      </c>
      <c r="H98" s="11"/>
      <c r="I98" s="11"/>
      <c r="J98" s="11" t="s">
        <v>18</v>
      </c>
      <c r="K98" s="11"/>
      <c r="L98" s="11"/>
      <c r="M98" s="11" t="s">
        <v>43</v>
      </c>
      <c r="N98" s="11"/>
      <c r="O98" s="11"/>
      <c r="P98" s="11" t="s">
        <v>44</v>
      </c>
      <c r="Q98" s="11"/>
      <c r="R98" s="11"/>
      <c r="S98" s="11" t="s">
        <v>42</v>
      </c>
      <c r="T98" s="11"/>
      <c r="U98" s="11"/>
      <c r="X98" t="s">
        <v>0</v>
      </c>
      <c r="Y98" t="s">
        <v>1</v>
      </c>
      <c r="Z98" t="s">
        <v>2</v>
      </c>
      <c r="AA98" t="s">
        <v>0</v>
      </c>
      <c r="AB98" t="s">
        <v>1</v>
      </c>
      <c r="AC98" t="s">
        <v>2</v>
      </c>
      <c r="AD98" t="s">
        <v>0</v>
      </c>
      <c r="AE98" t="s">
        <v>1</v>
      </c>
      <c r="AF98" t="s">
        <v>2</v>
      </c>
      <c r="AG98" t="s">
        <v>0</v>
      </c>
      <c r="AH98" t="s">
        <v>1</v>
      </c>
      <c r="AI98" t="s">
        <v>2</v>
      </c>
      <c r="AJ98" t="s">
        <v>0</v>
      </c>
      <c r="AK98" t="s">
        <v>1</v>
      </c>
      <c r="AL98" t="s">
        <v>2</v>
      </c>
      <c r="AM98" t="s">
        <v>0</v>
      </c>
      <c r="AN98" t="s">
        <v>1</v>
      </c>
      <c r="AO98" t="s">
        <v>2</v>
      </c>
      <c r="AP98" t="s">
        <v>0</v>
      </c>
      <c r="AQ98" t="s">
        <v>1</v>
      </c>
      <c r="AR98" t="s">
        <v>2</v>
      </c>
    </row>
    <row r="99" spans="3:44" x14ac:dyDescent="0.25">
      <c r="D99" t="s">
        <v>0</v>
      </c>
      <c r="E99" t="s">
        <v>1</v>
      </c>
      <c r="F99" t="s">
        <v>2</v>
      </c>
      <c r="G99" t="s">
        <v>0</v>
      </c>
      <c r="H99" t="s">
        <v>1</v>
      </c>
      <c r="I99" t="s">
        <v>2</v>
      </c>
      <c r="J99" t="s">
        <v>0</v>
      </c>
      <c r="K99" t="s">
        <v>1</v>
      </c>
      <c r="L99" t="s">
        <v>2</v>
      </c>
      <c r="M99" t="s">
        <v>0</v>
      </c>
      <c r="N99" t="s">
        <v>1</v>
      </c>
      <c r="O99" t="s">
        <v>2</v>
      </c>
      <c r="P99" t="s">
        <v>0</v>
      </c>
      <c r="Q99" t="s">
        <v>1</v>
      </c>
      <c r="R99" t="s">
        <v>2</v>
      </c>
      <c r="S99" t="s">
        <v>0</v>
      </c>
      <c r="T99" t="s">
        <v>1</v>
      </c>
      <c r="U99" t="s">
        <v>2</v>
      </c>
      <c r="X99">
        <f t="shared" ref="X99:AF99" si="62">W24*40</f>
        <v>40</v>
      </c>
      <c r="Y99">
        <f t="shared" si="62"/>
        <v>40</v>
      </c>
      <c r="Z99">
        <f t="shared" si="62"/>
        <v>80</v>
      </c>
      <c r="AA99">
        <f t="shared" si="62"/>
        <v>160</v>
      </c>
      <c r="AB99">
        <f t="shared" si="62"/>
        <v>80</v>
      </c>
      <c r="AC99">
        <f t="shared" si="62"/>
        <v>120</v>
      </c>
      <c r="AD99">
        <f t="shared" si="62"/>
        <v>40</v>
      </c>
      <c r="AE99">
        <f t="shared" si="62"/>
        <v>40</v>
      </c>
      <c r="AF99">
        <f t="shared" si="62"/>
        <v>0</v>
      </c>
      <c r="AG99">
        <f t="shared" ref="AG99:AR99" si="63">AF34*40</f>
        <v>0</v>
      </c>
      <c r="AH99">
        <f t="shared" si="63"/>
        <v>0</v>
      </c>
      <c r="AI99">
        <f t="shared" si="63"/>
        <v>40</v>
      </c>
      <c r="AJ99">
        <f t="shared" si="63"/>
        <v>280</v>
      </c>
      <c r="AK99">
        <f t="shared" si="63"/>
        <v>160</v>
      </c>
      <c r="AL99">
        <f t="shared" si="63"/>
        <v>280</v>
      </c>
      <c r="AM99">
        <f t="shared" si="63"/>
        <v>40</v>
      </c>
      <c r="AN99">
        <f t="shared" si="63"/>
        <v>40</v>
      </c>
      <c r="AO99">
        <f t="shared" si="63"/>
        <v>0</v>
      </c>
      <c r="AP99">
        <f t="shared" si="63"/>
        <v>80</v>
      </c>
      <c r="AQ99">
        <f t="shared" si="63"/>
        <v>0</v>
      </c>
      <c r="AR99">
        <f t="shared" si="63"/>
        <v>0</v>
      </c>
    </row>
    <row r="100" spans="3:44" x14ac:dyDescent="0.25">
      <c r="D100">
        <f t="shared" ref="D100:U100" si="64">C25*40</f>
        <v>3600</v>
      </c>
      <c r="E100">
        <f t="shared" si="64"/>
        <v>3600</v>
      </c>
      <c r="F100">
        <f t="shared" si="64"/>
        <v>800</v>
      </c>
      <c r="G100">
        <f t="shared" si="64"/>
        <v>4400</v>
      </c>
      <c r="H100">
        <f t="shared" si="64"/>
        <v>5200</v>
      </c>
      <c r="I100">
        <f t="shared" si="64"/>
        <v>4400</v>
      </c>
      <c r="J100">
        <f t="shared" si="64"/>
        <v>13200</v>
      </c>
      <c r="K100">
        <f t="shared" si="64"/>
        <v>6400</v>
      </c>
      <c r="L100">
        <f t="shared" si="64"/>
        <v>11200</v>
      </c>
      <c r="M100">
        <f t="shared" si="64"/>
        <v>880</v>
      </c>
      <c r="N100">
        <f t="shared" si="64"/>
        <v>600</v>
      </c>
      <c r="O100">
        <f t="shared" si="64"/>
        <v>720</v>
      </c>
      <c r="P100">
        <f t="shared" si="64"/>
        <v>880</v>
      </c>
      <c r="Q100">
        <f t="shared" si="64"/>
        <v>920</v>
      </c>
      <c r="R100">
        <f t="shared" si="64"/>
        <v>480</v>
      </c>
      <c r="S100">
        <f t="shared" si="64"/>
        <v>360</v>
      </c>
      <c r="T100">
        <f t="shared" si="64"/>
        <v>520</v>
      </c>
      <c r="U100">
        <f t="shared" si="64"/>
        <v>440</v>
      </c>
      <c r="X100">
        <f t="shared" ref="X100:AF100" si="65">W25*40</f>
        <v>80</v>
      </c>
      <c r="Y100">
        <f t="shared" si="65"/>
        <v>40</v>
      </c>
      <c r="Z100">
        <f t="shared" si="65"/>
        <v>40</v>
      </c>
      <c r="AA100">
        <f t="shared" si="65"/>
        <v>200</v>
      </c>
      <c r="AB100">
        <f t="shared" si="65"/>
        <v>40</v>
      </c>
      <c r="AC100">
        <f t="shared" si="65"/>
        <v>80</v>
      </c>
      <c r="AD100">
        <f t="shared" si="65"/>
        <v>0</v>
      </c>
      <c r="AE100">
        <f t="shared" si="65"/>
        <v>0</v>
      </c>
      <c r="AF100">
        <f t="shared" si="65"/>
        <v>40</v>
      </c>
      <c r="AG100">
        <f t="shared" ref="AG100:AR100" si="66">AF35*40</f>
        <v>0</v>
      </c>
      <c r="AH100">
        <f t="shared" si="66"/>
        <v>0</v>
      </c>
      <c r="AI100">
        <f t="shared" si="66"/>
        <v>0</v>
      </c>
      <c r="AJ100">
        <f t="shared" si="66"/>
        <v>0</v>
      </c>
      <c r="AK100">
        <f t="shared" si="66"/>
        <v>0</v>
      </c>
      <c r="AL100">
        <f t="shared" si="66"/>
        <v>0</v>
      </c>
      <c r="AM100">
        <f t="shared" si="66"/>
        <v>0</v>
      </c>
      <c r="AN100">
        <f t="shared" si="66"/>
        <v>0</v>
      </c>
      <c r="AO100">
        <f t="shared" si="66"/>
        <v>0</v>
      </c>
      <c r="AP100">
        <f t="shared" si="66"/>
        <v>0</v>
      </c>
      <c r="AQ100">
        <f t="shared" si="66"/>
        <v>0</v>
      </c>
      <c r="AR100">
        <f t="shared" si="66"/>
        <v>0</v>
      </c>
    </row>
    <row r="101" spans="3:44" x14ac:dyDescent="0.25">
      <c r="D101">
        <f t="shared" ref="D101:U101" si="67">C26*40</f>
        <v>2400</v>
      </c>
      <c r="E101">
        <f t="shared" si="67"/>
        <v>4800</v>
      </c>
      <c r="F101">
        <f t="shared" si="67"/>
        <v>4800</v>
      </c>
      <c r="G101">
        <f t="shared" si="67"/>
        <v>4800</v>
      </c>
      <c r="H101">
        <f t="shared" si="67"/>
        <v>4000</v>
      </c>
      <c r="I101">
        <f t="shared" si="67"/>
        <v>2800</v>
      </c>
      <c r="J101">
        <f t="shared" si="67"/>
        <v>6800</v>
      </c>
      <c r="K101">
        <f t="shared" si="67"/>
        <v>4800</v>
      </c>
      <c r="L101">
        <f t="shared" si="67"/>
        <v>4400</v>
      </c>
      <c r="M101">
        <f t="shared" si="67"/>
        <v>440</v>
      </c>
      <c r="N101">
        <f t="shared" si="67"/>
        <v>280</v>
      </c>
      <c r="O101">
        <f t="shared" si="67"/>
        <v>520</v>
      </c>
      <c r="P101">
        <f t="shared" si="67"/>
        <v>560</v>
      </c>
      <c r="Q101">
        <f t="shared" si="67"/>
        <v>680</v>
      </c>
      <c r="R101">
        <f t="shared" si="67"/>
        <v>560</v>
      </c>
      <c r="S101">
        <f t="shared" si="67"/>
        <v>520</v>
      </c>
      <c r="T101">
        <f t="shared" si="67"/>
        <v>240</v>
      </c>
      <c r="U101">
        <f t="shared" si="67"/>
        <v>200</v>
      </c>
      <c r="X101">
        <f t="shared" ref="X101:AF101" si="68">W26*40</f>
        <v>0</v>
      </c>
      <c r="Y101">
        <f t="shared" si="68"/>
        <v>40</v>
      </c>
      <c r="Z101">
        <f t="shared" si="68"/>
        <v>40</v>
      </c>
      <c r="AA101">
        <f t="shared" si="68"/>
        <v>80</v>
      </c>
      <c r="AB101">
        <f t="shared" si="68"/>
        <v>40</v>
      </c>
      <c r="AC101">
        <f t="shared" si="68"/>
        <v>120</v>
      </c>
      <c r="AD101">
        <f t="shared" si="68"/>
        <v>80</v>
      </c>
      <c r="AE101">
        <f t="shared" si="68"/>
        <v>40</v>
      </c>
      <c r="AF101">
        <f t="shared" si="68"/>
        <v>0</v>
      </c>
      <c r="AG101">
        <f t="shared" ref="AG101:AR101" si="69">AF36*40</f>
        <v>0</v>
      </c>
      <c r="AH101">
        <f t="shared" si="69"/>
        <v>0</v>
      </c>
      <c r="AI101">
        <f t="shared" si="69"/>
        <v>0</v>
      </c>
      <c r="AJ101">
        <f t="shared" si="69"/>
        <v>0</v>
      </c>
      <c r="AK101">
        <f t="shared" si="69"/>
        <v>0</v>
      </c>
      <c r="AL101">
        <f t="shared" si="69"/>
        <v>0</v>
      </c>
      <c r="AM101">
        <f t="shared" si="69"/>
        <v>0</v>
      </c>
      <c r="AN101">
        <f t="shared" si="69"/>
        <v>0</v>
      </c>
      <c r="AO101">
        <f t="shared" si="69"/>
        <v>0</v>
      </c>
      <c r="AP101">
        <f t="shared" si="69"/>
        <v>0</v>
      </c>
      <c r="AQ101">
        <f t="shared" si="69"/>
        <v>0</v>
      </c>
      <c r="AR101">
        <f t="shared" si="69"/>
        <v>0</v>
      </c>
    </row>
    <row r="102" spans="3:44" x14ac:dyDescent="0.25">
      <c r="D102">
        <f t="shared" ref="D102:U102" si="70">C27*40</f>
        <v>1200</v>
      </c>
      <c r="E102">
        <f t="shared" si="70"/>
        <v>3600</v>
      </c>
      <c r="F102">
        <f t="shared" si="70"/>
        <v>3600</v>
      </c>
      <c r="G102">
        <f t="shared" si="70"/>
        <v>4000</v>
      </c>
      <c r="H102">
        <f t="shared" si="70"/>
        <v>1600</v>
      </c>
      <c r="I102">
        <f t="shared" si="70"/>
        <v>3200</v>
      </c>
      <c r="J102">
        <f t="shared" si="70"/>
        <v>12000</v>
      </c>
      <c r="K102">
        <f t="shared" si="70"/>
        <v>12400</v>
      </c>
      <c r="L102">
        <f t="shared" si="70"/>
        <v>3200</v>
      </c>
      <c r="M102">
        <f t="shared" si="70"/>
        <v>360</v>
      </c>
      <c r="N102">
        <f t="shared" si="70"/>
        <v>400</v>
      </c>
      <c r="O102">
        <f t="shared" si="70"/>
        <v>480</v>
      </c>
      <c r="P102">
        <f t="shared" si="70"/>
        <v>760</v>
      </c>
      <c r="Q102">
        <f t="shared" si="70"/>
        <v>480</v>
      </c>
      <c r="R102">
        <f t="shared" si="70"/>
        <v>720</v>
      </c>
      <c r="S102">
        <f t="shared" si="70"/>
        <v>160</v>
      </c>
      <c r="T102">
        <f t="shared" si="70"/>
        <v>480</v>
      </c>
      <c r="U102">
        <f t="shared" si="70"/>
        <v>160</v>
      </c>
      <c r="W102" t="s">
        <v>10</v>
      </c>
      <c r="X102">
        <f>AVERAGE(X99:X101)</f>
        <v>40</v>
      </c>
      <c r="Y102">
        <f t="shared" ref="Y102:AR102" si="71">AVERAGE(Y99:Y101)</f>
        <v>40</v>
      </c>
      <c r="Z102">
        <f t="shared" si="71"/>
        <v>53.333333333333336</v>
      </c>
      <c r="AA102">
        <f t="shared" si="71"/>
        <v>146.66666666666666</v>
      </c>
      <c r="AB102">
        <f t="shared" si="71"/>
        <v>53.333333333333336</v>
      </c>
      <c r="AC102">
        <f t="shared" si="71"/>
        <v>106.66666666666667</v>
      </c>
      <c r="AD102">
        <f t="shared" si="71"/>
        <v>40</v>
      </c>
      <c r="AE102">
        <f t="shared" si="71"/>
        <v>26.666666666666668</v>
      </c>
      <c r="AF102">
        <f t="shared" si="71"/>
        <v>13.333333333333334</v>
      </c>
      <c r="AG102">
        <f t="shared" si="71"/>
        <v>0</v>
      </c>
      <c r="AH102">
        <f t="shared" si="71"/>
        <v>0</v>
      </c>
      <c r="AI102">
        <f t="shared" si="71"/>
        <v>13.333333333333334</v>
      </c>
      <c r="AJ102">
        <f t="shared" si="71"/>
        <v>93.333333333333329</v>
      </c>
      <c r="AK102">
        <f t="shared" si="71"/>
        <v>53.333333333333336</v>
      </c>
      <c r="AL102">
        <f t="shared" si="71"/>
        <v>93.333333333333329</v>
      </c>
      <c r="AM102">
        <f t="shared" si="71"/>
        <v>13.333333333333334</v>
      </c>
      <c r="AN102">
        <f t="shared" si="71"/>
        <v>13.333333333333334</v>
      </c>
      <c r="AO102">
        <f t="shared" si="71"/>
        <v>0</v>
      </c>
      <c r="AP102">
        <f t="shared" si="71"/>
        <v>26.666666666666668</v>
      </c>
      <c r="AQ102">
        <f t="shared" si="71"/>
        <v>0</v>
      </c>
      <c r="AR102">
        <f t="shared" si="71"/>
        <v>0</v>
      </c>
    </row>
    <row r="103" spans="3:44" x14ac:dyDescent="0.25">
      <c r="C103" t="s">
        <v>10</v>
      </c>
      <c r="D103">
        <f>AVERAGE(D100:D102)</f>
        <v>2400</v>
      </c>
      <c r="E103">
        <f t="shared" ref="E103" si="72">AVERAGE(E100:E102)</f>
        <v>4000</v>
      </c>
      <c r="F103">
        <f t="shared" ref="F103" si="73">AVERAGE(F100:F102)</f>
        <v>3066.6666666666665</v>
      </c>
      <c r="G103">
        <f t="shared" ref="G103" si="74">AVERAGE(G100:G102)</f>
        <v>4400</v>
      </c>
      <c r="H103">
        <f t="shared" ref="H103" si="75">AVERAGE(H100:H102)</f>
        <v>3600</v>
      </c>
      <c r="I103">
        <f t="shared" ref="I103" si="76">AVERAGE(I100:I102)</f>
        <v>3466.6666666666665</v>
      </c>
      <c r="J103">
        <f t="shared" ref="J103" si="77">AVERAGE(J100:J102)</f>
        <v>10666.666666666666</v>
      </c>
      <c r="K103">
        <f t="shared" ref="K103" si="78">AVERAGE(K100:K102)</f>
        <v>7866.666666666667</v>
      </c>
      <c r="L103">
        <f t="shared" ref="L103" si="79">AVERAGE(L100:L102)</f>
        <v>6266.666666666667</v>
      </c>
      <c r="M103">
        <f t="shared" ref="M103" si="80">AVERAGE(M100:M102)</f>
        <v>560</v>
      </c>
      <c r="N103">
        <f t="shared" ref="N103" si="81">AVERAGE(N100:N102)</f>
        <v>426.66666666666669</v>
      </c>
      <c r="O103">
        <f t="shared" ref="O103" si="82">AVERAGE(O100:O102)</f>
        <v>573.33333333333337</v>
      </c>
      <c r="P103">
        <f t="shared" ref="P103" si="83">AVERAGE(P100:P102)</f>
        <v>733.33333333333337</v>
      </c>
      <c r="Q103">
        <f t="shared" ref="Q103" si="84">AVERAGE(Q100:Q102)</f>
        <v>693.33333333333337</v>
      </c>
      <c r="R103">
        <f t="shared" ref="R103" si="85">AVERAGE(R100:R102)</f>
        <v>586.66666666666663</v>
      </c>
      <c r="S103">
        <f t="shared" ref="S103" si="86">AVERAGE(S100:S102)</f>
        <v>346.66666666666669</v>
      </c>
      <c r="T103">
        <f t="shared" ref="T103" si="87">AVERAGE(T100:T102)</f>
        <v>413.33333333333331</v>
      </c>
      <c r="U103">
        <f t="shared" ref="U103" si="88">AVERAGE(U100:U102)</f>
        <v>266.66666666666669</v>
      </c>
      <c r="W103" t="s">
        <v>8</v>
      </c>
      <c r="X103">
        <f>STDEV(X99:X101)</f>
        <v>40</v>
      </c>
      <c r="Y103">
        <f t="shared" ref="Y103:AR103" si="89">STDEV(Y99:Y101)</f>
        <v>0</v>
      </c>
      <c r="Z103">
        <f t="shared" si="89"/>
        <v>23.094010767585026</v>
      </c>
      <c r="AA103">
        <f t="shared" si="89"/>
        <v>61.10100926607786</v>
      </c>
      <c r="AB103">
        <f t="shared" si="89"/>
        <v>23.094010767585026</v>
      </c>
      <c r="AC103">
        <f t="shared" si="89"/>
        <v>23.094010767585004</v>
      </c>
      <c r="AD103">
        <f t="shared" si="89"/>
        <v>40</v>
      </c>
      <c r="AE103">
        <f t="shared" si="89"/>
        <v>23.094010767585029</v>
      </c>
      <c r="AF103">
        <f t="shared" si="89"/>
        <v>23.094010767585029</v>
      </c>
      <c r="AG103">
        <f t="shared" si="89"/>
        <v>0</v>
      </c>
      <c r="AH103">
        <f t="shared" si="89"/>
        <v>0</v>
      </c>
      <c r="AI103">
        <f t="shared" si="89"/>
        <v>23.094010767585029</v>
      </c>
      <c r="AJ103">
        <f t="shared" si="89"/>
        <v>161.65807537309522</v>
      </c>
      <c r="AK103">
        <f t="shared" si="89"/>
        <v>92.376043070340117</v>
      </c>
      <c r="AL103">
        <f t="shared" si="89"/>
        <v>161.65807537309522</v>
      </c>
      <c r="AM103">
        <f t="shared" si="89"/>
        <v>23.094010767585029</v>
      </c>
      <c r="AN103">
        <f t="shared" si="89"/>
        <v>23.094010767585029</v>
      </c>
      <c r="AO103">
        <f t="shared" si="89"/>
        <v>0</v>
      </c>
      <c r="AP103">
        <f t="shared" si="89"/>
        <v>46.188021535170058</v>
      </c>
      <c r="AQ103">
        <f t="shared" si="89"/>
        <v>0</v>
      </c>
      <c r="AR103">
        <f t="shared" si="89"/>
        <v>0</v>
      </c>
    </row>
    <row r="104" spans="3:44" x14ac:dyDescent="0.25">
      <c r="C104" t="s">
        <v>8</v>
      </c>
      <c r="D104">
        <f>STDEV(D100:D102)</f>
        <v>1200</v>
      </c>
      <c r="E104">
        <f t="shared" ref="E104:U104" si="90">STDEV(E100:E102)</f>
        <v>692.8203230275509</v>
      </c>
      <c r="F104">
        <f t="shared" si="90"/>
        <v>2052.6405757787538</v>
      </c>
      <c r="G104">
        <f t="shared" si="90"/>
        <v>400</v>
      </c>
      <c r="H104">
        <f t="shared" si="90"/>
        <v>1833.030277982336</v>
      </c>
      <c r="I104">
        <f t="shared" si="90"/>
        <v>832.6663997864523</v>
      </c>
      <c r="J104">
        <f t="shared" si="90"/>
        <v>3401.9602192461543</v>
      </c>
      <c r="K104">
        <f t="shared" si="90"/>
        <v>4006.6611203511247</v>
      </c>
      <c r="L104">
        <f t="shared" si="90"/>
        <v>4314.317249963583</v>
      </c>
      <c r="M104">
        <f t="shared" si="90"/>
        <v>280</v>
      </c>
      <c r="N104">
        <f t="shared" si="90"/>
        <v>161.65807537309516</v>
      </c>
      <c r="O104">
        <f t="shared" si="90"/>
        <v>128.58201014657266</v>
      </c>
      <c r="P104">
        <f t="shared" si="90"/>
        <v>161.65807537309533</v>
      </c>
      <c r="Q104">
        <f t="shared" si="90"/>
        <v>220.30282189144418</v>
      </c>
      <c r="R104">
        <f t="shared" si="90"/>
        <v>122.20201853215565</v>
      </c>
      <c r="S104">
        <f t="shared" si="90"/>
        <v>180.36999011291579</v>
      </c>
      <c r="T104">
        <f t="shared" si="90"/>
        <v>151.43755588800732</v>
      </c>
      <c r="U104">
        <f t="shared" si="90"/>
        <v>151.43755588800727</v>
      </c>
      <c r="W104" t="s">
        <v>9</v>
      </c>
      <c r="X104">
        <f>X103/SQRT(3)</f>
        <v>23.094010767585033</v>
      </c>
      <c r="Y104">
        <f t="shared" ref="Y104:AR104" si="91">Y103/SQRT(3)</f>
        <v>0</v>
      </c>
      <c r="Z104">
        <f t="shared" si="91"/>
        <v>13.333333333333332</v>
      </c>
      <c r="AA104">
        <f t="shared" si="91"/>
        <v>35.276684147527874</v>
      </c>
      <c r="AB104">
        <f t="shared" si="91"/>
        <v>13.333333333333332</v>
      </c>
      <c r="AC104">
        <f t="shared" si="91"/>
        <v>13.33333333333332</v>
      </c>
      <c r="AD104">
        <f t="shared" si="91"/>
        <v>23.094010767585033</v>
      </c>
      <c r="AE104">
        <f t="shared" si="91"/>
        <v>13.333333333333334</v>
      </c>
      <c r="AF104">
        <f t="shared" si="91"/>
        <v>13.333333333333334</v>
      </c>
      <c r="AG104">
        <f t="shared" si="91"/>
        <v>0</v>
      </c>
      <c r="AH104">
        <f t="shared" si="91"/>
        <v>0</v>
      </c>
      <c r="AI104">
        <f t="shared" si="91"/>
        <v>13.333333333333334</v>
      </c>
      <c r="AJ104">
        <f t="shared" si="91"/>
        <v>93.333333333333343</v>
      </c>
      <c r="AK104">
        <f t="shared" si="91"/>
        <v>53.333333333333336</v>
      </c>
      <c r="AL104">
        <f t="shared" si="91"/>
        <v>93.333333333333343</v>
      </c>
      <c r="AM104">
        <f t="shared" si="91"/>
        <v>13.333333333333334</v>
      </c>
      <c r="AN104">
        <f t="shared" si="91"/>
        <v>13.333333333333334</v>
      </c>
      <c r="AO104">
        <f t="shared" si="91"/>
        <v>0</v>
      </c>
      <c r="AP104">
        <f t="shared" si="91"/>
        <v>26.666666666666668</v>
      </c>
      <c r="AQ104">
        <f t="shared" si="91"/>
        <v>0</v>
      </c>
      <c r="AR104">
        <f t="shared" si="91"/>
        <v>0</v>
      </c>
    </row>
    <row r="105" spans="3:44" x14ac:dyDescent="0.25">
      <c r="C105" t="s">
        <v>9</v>
      </c>
      <c r="D105">
        <f>D104/SQRT(3)</f>
        <v>692.82032302755101</v>
      </c>
      <c r="E105">
        <f t="shared" ref="E105" si="92">E104/SQRT(3)</f>
        <v>400</v>
      </c>
      <c r="F105">
        <f t="shared" ref="F105" si="93">F104/SQRT(3)</f>
        <v>1185.0925889754121</v>
      </c>
      <c r="G105">
        <f t="shared" ref="G105" si="94">G104/SQRT(3)</f>
        <v>230.94010767585033</v>
      </c>
      <c r="H105">
        <f t="shared" ref="H105" si="95">H104/SQRT(3)</f>
        <v>1058.3005244258363</v>
      </c>
      <c r="I105">
        <f t="shared" ref="I105" si="96">I104/SQRT(3)</f>
        <v>480.74017006186483</v>
      </c>
      <c r="J105">
        <f t="shared" ref="J105" si="97">J104/SQRT(3)</f>
        <v>1964.1226483541657</v>
      </c>
      <c r="K105">
        <f t="shared" ref="K105" si="98">K104/SQRT(3)</f>
        <v>2313.2468763863294</v>
      </c>
      <c r="L105">
        <f t="shared" ref="L105" si="99">L104/SQRT(3)</f>
        <v>2490.8722256359206</v>
      </c>
      <c r="M105">
        <f t="shared" ref="M105" si="100">M104/SQRT(3)</f>
        <v>161.65807537309522</v>
      </c>
      <c r="N105">
        <f t="shared" ref="N105" si="101">N104/SQRT(3)</f>
        <v>93.3333333333333</v>
      </c>
      <c r="O105">
        <f t="shared" ref="O105" si="102">O104/SQRT(3)</f>
        <v>74.236858171066913</v>
      </c>
      <c r="P105">
        <f t="shared" ref="P105" si="103">P104/SQRT(3)</f>
        <v>93.3333333333334</v>
      </c>
      <c r="Q105">
        <f t="shared" ref="Q105" si="104">Q104/SQRT(3)</f>
        <v>127.19189352225949</v>
      </c>
      <c r="R105">
        <f t="shared" ref="R105" si="105">R104/SQRT(3)</f>
        <v>70.553368295055705</v>
      </c>
      <c r="S105">
        <f t="shared" ref="S105" si="106">S104/SQRT(3)</f>
        <v>104.13666234542207</v>
      </c>
      <c r="T105">
        <f t="shared" ref="T105" si="107">T104/SQRT(3)</f>
        <v>87.432513657360033</v>
      </c>
      <c r="U105">
        <f t="shared" ref="U105" si="108">U104/SQRT(3)</f>
        <v>87.432513657359991</v>
      </c>
    </row>
    <row r="107" spans="3:44" x14ac:dyDescent="0.25">
      <c r="X107" s="11" t="s">
        <v>47</v>
      </c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</row>
    <row r="108" spans="3:44" x14ac:dyDescent="0.25">
      <c r="D108" s="11" t="s">
        <v>47</v>
      </c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X108" s="11" t="s">
        <v>22</v>
      </c>
      <c r="Y108" s="11"/>
      <c r="Z108" s="11"/>
      <c r="AA108" s="11" t="s">
        <v>23</v>
      </c>
      <c r="AB108" s="11"/>
      <c r="AC108" s="11"/>
      <c r="AD108" s="11" t="s">
        <v>24</v>
      </c>
      <c r="AE108" s="11"/>
      <c r="AF108" s="11"/>
      <c r="AG108" s="11" t="s">
        <v>25</v>
      </c>
      <c r="AH108" s="11"/>
      <c r="AI108" s="11"/>
      <c r="AJ108" s="11" t="s">
        <v>26</v>
      </c>
      <c r="AK108" s="11"/>
      <c r="AL108" s="11"/>
      <c r="AM108" s="11" t="s">
        <v>35</v>
      </c>
      <c r="AN108" s="11"/>
      <c r="AO108" s="11"/>
      <c r="AP108" s="11" t="s">
        <v>27</v>
      </c>
      <c r="AQ108" s="11"/>
      <c r="AR108" s="11"/>
    </row>
    <row r="109" spans="3:44" x14ac:dyDescent="0.25">
      <c r="D109" s="11" t="s">
        <v>15</v>
      </c>
      <c r="E109" s="11"/>
      <c r="F109" s="11"/>
      <c r="G109" s="11" t="s">
        <v>17</v>
      </c>
      <c r="H109" s="11"/>
      <c r="I109" s="11"/>
      <c r="J109" s="11" t="s">
        <v>18</v>
      </c>
      <c r="K109" s="11"/>
      <c r="L109" s="11"/>
      <c r="M109" s="11" t="s">
        <v>43</v>
      </c>
      <c r="N109" s="11"/>
      <c r="O109" s="11"/>
      <c r="P109" s="11" t="s">
        <v>44</v>
      </c>
      <c r="Q109" s="11"/>
      <c r="R109" s="11"/>
      <c r="S109" s="11" t="s">
        <v>42</v>
      </c>
      <c r="T109" s="11"/>
      <c r="U109" s="11"/>
      <c r="X109" t="s">
        <v>0</v>
      </c>
      <c r="Y109" t="s">
        <v>1</v>
      </c>
      <c r="Z109" t="s">
        <v>2</v>
      </c>
      <c r="AA109" t="s">
        <v>0</v>
      </c>
      <c r="AB109" t="s">
        <v>1</v>
      </c>
      <c r="AC109" t="s">
        <v>2</v>
      </c>
      <c r="AD109" t="s">
        <v>0</v>
      </c>
      <c r="AE109" t="s">
        <v>1</v>
      </c>
      <c r="AF109" t="s">
        <v>2</v>
      </c>
      <c r="AG109" t="s">
        <v>0</v>
      </c>
      <c r="AH109" t="s">
        <v>1</v>
      </c>
      <c r="AI109" t="s">
        <v>2</v>
      </c>
      <c r="AJ109" t="s">
        <v>0</v>
      </c>
      <c r="AK109" t="s">
        <v>1</v>
      </c>
      <c r="AL109" t="s">
        <v>2</v>
      </c>
      <c r="AM109" t="s">
        <v>0</v>
      </c>
      <c r="AN109" t="s">
        <v>1</v>
      </c>
      <c r="AO109" t="s">
        <v>2</v>
      </c>
      <c r="AP109" t="s">
        <v>0</v>
      </c>
      <c r="AQ109" t="s">
        <v>1</v>
      </c>
      <c r="AR109" t="s">
        <v>2</v>
      </c>
    </row>
    <row r="110" spans="3:44" x14ac:dyDescent="0.25">
      <c r="D110" t="s">
        <v>0</v>
      </c>
      <c r="E110" t="s">
        <v>1</v>
      </c>
      <c r="F110" t="s">
        <v>2</v>
      </c>
      <c r="G110" t="s">
        <v>0</v>
      </c>
      <c r="H110" t="s">
        <v>1</v>
      </c>
      <c r="I110" t="s">
        <v>2</v>
      </c>
      <c r="J110" t="s">
        <v>0</v>
      </c>
      <c r="K110" t="s">
        <v>1</v>
      </c>
      <c r="L110" t="s">
        <v>2</v>
      </c>
      <c r="M110" t="s">
        <v>0</v>
      </c>
      <c r="N110" t="s">
        <v>1</v>
      </c>
      <c r="O110" t="s">
        <v>2</v>
      </c>
      <c r="P110" t="s">
        <v>0</v>
      </c>
      <c r="Q110" t="s">
        <v>1</v>
      </c>
      <c r="R110" t="s">
        <v>2</v>
      </c>
      <c r="S110" t="s">
        <v>0</v>
      </c>
      <c r="T110" t="s">
        <v>1</v>
      </c>
      <c r="U110" t="s">
        <v>2</v>
      </c>
      <c r="X110">
        <f t="shared" ref="X110:AR110" si="109">W32*40</f>
        <v>240</v>
      </c>
      <c r="Y110">
        <f t="shared" si="109"/>
        <v>120</v>
      </c>
      <c r="Z110">
        <f t="shared" si="109"/>
        <v>80</v>
      </c>
      <c r="AA110">
        <f t="shared" si="109"/>
        <v>120</v>
      </c>
      <c r="AB110">
        <f t="shared" si="109"/>
        <v>160</v>
      </c>
      <c r="AC110">
        <f t="shared" si="109"/>
        <v>80</v>
      </c>
      <c r="AD110">
        <f t="shared" si="109"/>
        <v>120</v>
      </c>
      <c r="AE110">
        <f t="shared" si="109"/>
        <v>80</v>
      </c>
      <c r="AF110">
        <f t="shared" si="109"/>
        <v>160</v>
      </c>
      <c r="AG110">
        <f t="shared" si="109"/>
        <v>40</v>
      </c>
      <c r="AH110">
        <f t="shared" si="109"/>
        <v>80</v>
      </c>
      <c r="AI110">
        <f t="shared" si="109"/>
        <v>0</v>
      </c>
      <c r="AJ110">
        <f t="shared" si="109"/>
        <v>320</v>
      </c>
      <c r="AK110">
        <f t="shared" si="109"/>
        <v>120</v>
      </c>
      <c r="AL110">
        <f t="shared" si="109"/>
        <v>280</v>
      </c>
      <c r="AM110">
        <f t="shared" si="109"/>
        <v>0</v>
      </c>
      <c r="AN110">
        <f t="shared" si="109"/>
        <v>0</v>
      </c>
      <c r="AO110">
        <f t="shared" si="109"/>
        <v>0</v>
      </c>
      <c r="AP110">
        <f t="shared" si="109"/>
        <v>80</v>
      </c>
      <c r="AQ110">
        <f t="shared" si="109"/>
        <v>40</v>
      </c>
      <c r="AR110">
        <f t="shared" si="109"/>
        <v>0</v>
      </c>
    </row>
    <row r="111" spans="3:44" x14ac:dyDescent="0.25">
      <c r="D111">
        <f t="shared" ref="D111:U111" si="110">C34*40</f>
        <v>5600</v>
      </c>
      <c r="E111">
        <f t="shared" si="110"/>
        <v>3600</v>
      </c>
      <c r="F111">
        <f t="shared" si="110"/>
        <v>3600</v>
      </c>
      <c r="G111">
        <f t="shared" si="110"/>
        <v>4400</v>
      </c>
      <c r="H111">
        <f t="shared" si="110"/>
        <v>6000</v>
      </c>
      <c r="I111">
        <f t="shared" si="110"/>
        <v>3200</v>
      </c>
      <c r="J111">
        <f t="shared" si="110"/>
        <v>23600</v>
      </c>
      <c r="K111">
        <f t="shared" si="110"/>
        <v>11600</v>
      </c>
      <c r="L111">
        <f t="shared" si="110"/>
        <v>14000</v>
      </c>
      <c r="M111">
        <f t="shared" si="110"/>
        <v>640</v>
      </c>
      <c r="N111">
        <f t="shared" si="110"/>
        <v>520</v>
      </c>
      <c r="O111">
        <f t="shared" si="110"/>
        <v>600</v>
      </c>
      <c r="P111">
        <f t="shared" si="110"/>
        <v>640</v>
      </c>
      <c r="Q111">
        <f t="shared" si="110"/>
        <v>320</v>
      </c>
      <c r="R111">
        <f t="shared" si="110"/>
        <v>760</v>
      </c>
      <c r="S111">
        <f t="shared" si="110"/>
        <v>560</v>
      </c>
      <c r="T111">
        <f t="shared" si="110"/>
        <v>400</v>
      </c>
      <c r="U111">
        <f t="shared" si="110"/>
        <v>440</v>
      </c>
      <c r="X111">
        <f t="shared" ref="X111:AR111" si="111">W33*40</f>
        <v>200</v>
      </c>
      <c r="Y111">
        <f t="shared" si="111"/>
        <v>80</v>
      </c>
      <c r="Z111">
        <f t="shared" si="111"/>
        <v>120</v>
      </c>
      <c r="AA111">
        <f t="shared" si="111"/>
        <v>160</v>
      </c>
      <c r="AB111">
        <f t="shared" si="111"/>
        <v>120</v>
      </c>
      <c r="AC111">
        <f t="shared" si="111"/>
        <v>240</v>
      </c>
      <c r="AD111">
        <f t="shared" si="111"/>
        <v>120</v>
      </c>
      <c r="AE111">
        <f t="shared" si="111"/>
        <v>120</v>
      </c>
      <c r="AF111">
        <f t="shared" si="111"/>
        <v>80</v>
      </c>
      <c r="AG111">
        <f t="shared" si="111"/>
        <v>40</v>
      </c>
      <c r="AH111">
        <f t="shared" si="111"/>
        <v>40</v>
      </c>
      <c r="AI111">
        <f t="shared" si="111"/>
        <v>0</v>
      </c>
      <c r="AJ111">
        <f t="shared" si="111"/>
        <v>160</v>
      </c>
      <c r="AK111">
        <f t="shared" si="111"/>
        <v>320</v>
      </c>
      <c r="AL111">
        <f t="shared" si="111"/>
        <v>120</v>
      </c>
      <c r="AM111">
        <f t="shared" si="111"/>
        <v>0</v>
      </c>
      <c r="AN111">
        <f t="shared" si="111"/>
        <v>40</v>
      </c>
      <c r="AO111">
        <f t="shared" si="111"/>
        <v>40</v>
      </c>
      <c r="AP111">
        <f t="shared" si="111"/>
        <v>40</v>
      </c>
      <c r="AQ111">
        <f t="shared" si="111"/>
        <v>0</v>
      </c>
      <c r="AR111">
        <f t="shared" si="111"/>
        <v>40</v>
      </c>
    </row>
    <row r="112" spans="3:44" x14ac:dyDescent="0.25">
      <c r="D112">
        <f t="shared" ref="D112:U112" si="112">C35*40</f>
        <v>3200</v>
      </c>
      <c r="E112">
        <f t="shared" si="112"/>
        <v>2400</v>
      </c>
      <c r="F112">
        <f t="shared" si="112"/>
        <v>5200</v>
      </c>
      <c r="G112">
        <f t="shared" si="112"/>
        <v>4800</v>
      </c>
      <c r="H112">
        <f t="shared" si="112"/>
        <v>6800</v>
      </c>
      <c r="I112">
        <f t="shared" si="112"/>
        <v>6000</v>
      </c>
      <c r="J112">
        <f t="shared" si="112"/>
        <v>17200</v>
      </c>
      <c r="K112">
        <f t="shared" si="112"/>
        <v>5600</v>
      </c>
      <c r="L112">
        <f t="shared" si="112"/>
        <v>6000</v>
      </c>
      <c r="M112">
        <f t="shared" si="112"/>
        <v>280</v>
      </c>
      <c r="N112">
        <f t="shared" si="112"/>
        <v>320</v>
      </c>
      <c r="O112">
        <f t="shared" si="112"/>
        <v>360</v>
      </c>
      <c r="P112">
        <f t="shared" si="112"/>
        <v>280</v>
      </c>
      <c r="Q112">
        <f t="shared" si="112"/>
        <v>680</v>
      </c>
      <c r="R112">
        <f t="shared" si="112"/>
        <v>400</v>
      </c>
      <c r="S112">
        <f t="shared" si="112"/>
        <v>880</v>
      </c>
      <c r="T112">
        <f t="shared" si="112"/>
        <v>240</v>
      </c>
      <c r="U112">
        <f t="shared" si="112"/>
        <v>280</v>
      </c>
      <c r="X112">
        <f t="shared" ref="X112:AR112" si="113">W34*40</f>
        <v>160</v>
      </c>
      <c r="Y112">
        <f t="shared" si="113"/>
        <v>80</v>
      </c>
      <c r="Z112">
        <f t="shared" si="113"/>
        <v>40</v>
      </c>
      <c r="AA112">
        <f t="shared" si="113"/>
        <v>80</v>
      </c>
      <c r="AB112">
        <f t="shared" si="113"/>
        <v>200</v>
      </c>
      <c r="AC112">
        <f t="shared" si="113"/>
        <v>40</v>
      </c>
      <c r="AD112">
        <f t="shared" si="113"/>
        <v>160</v>
      </c>
      <c r="AE112">
        <f t="shared" si="113"/>
        <v>40</v>
      </c>
      <c r="AF112">
        <f t="shared" si="113"/>
        <v>80</v>
      </c>
      <c r="AG112">
        <f t="shared" si="113"/>
        <v>0</v>
      </c>
      <c r="AH112">
        <f t="shared" si="113"/>
        <v>0</v>
      </c>
      <c r="AI112">
        <f t="shared" si="113"/>
        <v>40</v>
      </c>
      <c r="AJ112">
        <f t="shared" si="113"/>
        <v>280</v>
      </c>
      <c r="AK112">
        <f t="shared" si="113"/>
        <v>160</v>
      </c>
      <c r="AL112">
        <f t="shared" si="113"/>
        <v>280</v>
      </c>
      <c r="AM112">
        <f t="shared" si="113"/>
        <v>40</v>
      </c>
      <c r="AN112">
        <f t="shared" si="113"/>
        <v>40</v>
      </c>
      <c r="AO112">
        <f t="shared" si="113"/>
        <v>0</v>
      </c>
      <c r="AP112">
        <f t="shared" si="113"/>
        <v>80</v>
      </c>
      <c r="AQ112">
        <f t="shared" si="113"/>
        <v>0</v>
      </c>
      <c r="AR112">
        <f t="shared" si="113"/>
        <v>0</v>
      </c>
    </row>
    <row r="113" spans="3:44" x14ac:dyDescent="0.25">
      <c r="D113">
        <f t="shared" ref="D113:U113" si="114">C36*40</f>
        <v>3600</v>
      </c>
      <c r="E113">
        <f t="shared" si="114"/>
        <v>3200</v>
      </c>
      <c r="F113">
        <f t="shared" si="114"/>
        <v>2800</v>
      </c>
      <c r="G113">
        <f t="shared" si="114"/>
        <v>3200</v>
      </c>
      <c r="H113">
        <f t="shared" si="114"/>
        <v>4000</v>
      </c>
      <c r="I113">
        <f t="shared" si="114"/>
        <v>7600</v>
      </c>
      <c r="J113">
        <f t="shared" si="114"/>
        <v>18000</v>
      </c>
      <c r="K113">
        <f t="shared" si="114"/>
        <v>7200</v>
      </c>
      <c r="L113">
        <f t="shared" si="114"/>
        <v>21200</v>
      </c>
      <c r="M113">
        <f t="shared" si="114"/>
        <v>320</v>
      </c>
      <c r="N113">
        <f t="shared" si="114"/>
        <v>600</v>
      </c>
      <c r="O113">
        <f t="shared" si="114"/>
        <v>480</v>
      </c>
      <c r="P113">
        <f t="shared" si="114"/>
        <v>400</v>
      </c>
      <c r="Q113">
        <f t="shared" si="114"/>
        <v>560</v>
      </c>
      <c r="R113">
        <f t="shared" si="114"/>
        <v>560</v>
      </c>
      <c r="S113">
        <f t="shared" si="114"/>
        <v>280</v>
      </c>
      <c r="T113">
        <f t="shared" si="114"/>
        <v>560</v>
      </c>
      <c r="U113">
        <f t="shared" si="114"/>
        <v>440</v>
      </c>
      <c r="W113" t="s">
        <v>10</v>
      </c>
      <c r="X113">
        <f>AVERAGE(X110:X112)</f>
        <v>200</v>
      </c>
      <c r="Y113">
        <f t="shared" ref="Y113:AR113" si="115">AVERAGE(Y110:Y112)</f>
        <v>93.333333333333329</v>
      </c>
      <c r="Z113">
        <f t="shared" si="115"/>
        <v>80</v>
      </c>
      <c r="AA113">
        <f t="shared" si="115"/>
        <v>120</v>
      </c>
      <c r="AB113">
        <f t="shared" si="115"/>
        <v>160</v>
      </c>
      <c r="AC113">
        <f t="shared" si="115"/>
        <v>120</v>
      </c>
      <c r="AD113">
        <f t="shared" si="115"/>
        <v>133.33333333333334</v>
      </c>
      <c r="AE113">
        <f t="shared" si="115"/>
        <v>80</v>
      </c>
      <c r="AF113">
        <f t="shared" si="115"/>
        <v>106.66666666666667</v>
      </c>
      <c r="AG113">
        <f t="shared" si="115"/>
        <v>26.666666666666668</v>
      </c>
      <c r="AH113">
        <f t="shared" si="115"/>
        <v>40</v>
      </c>
      <c r="AI113">
        <f t="shared" si="115"/>
        <v>13.333333333333334</v>
      </c>
      <c r="AJ113">
        <f t="shared" si="115"/>
        <v>253.33333333333334</v>
      </c>
      <c r="AK113">
        <f t="shared" si="115"/>
        <v>200</v>
      </c>
      <c r="AL113">
        <f t="shared" si="115"/>
        <v>226.66666666666666</v>
      </c>
      <c r="AM113">
        <f t="shared" si="115"/>
        <v>13.333333333333334</v>
      </c>
      <c r="AN113">
        <f t="shared" si="115"/>
        <v>26.666666666666668</v>
      </c>
      <c r="AO113">
        <f t="shared" si="115"/>
        <v>13.333333333333334</v>
      </c>
      <c r="AP113">
        <f t="shared" si="115"/>
        <v>66.666666666666671</v>
      </c>
      <c r="AQ113">
        <f t="shared" si="115"/>
        <v>13.333333333333334</v>
      </c>
      <c r="AR113">
        <f t="shared" si="115"/>
        <v>13.333333333333334</v>
      </c>
    </row>
    <row r="114" spans="3:44" x14ac:dyDescent="0.25">
      <c r="C114" t="s">
        <v>10</v>
      </c>
      <c r="D114">
        <f>AVERAGE(D111:D113)</f>
        <v>4133.333333333333</v>
      </c>
      <c r="E114">
        <f t="shared" ref="E114" si="116">AVERAGE(E111:E113)</f>
        <v>3066.6666666666665</v>
      </c>
      <c r="F114">
        <f t="shared" ref="F114" si="117">AVERAGE(F111:F113)</f>
        <v>3866.6666666666665</v>
      </c>
      <c r="G114">
        <f t="shared" ref="G114" si="118">AVERAGE(G111:G113)</f>
        <v>4133.333333333333</v>
      </c>
      <c r="H114">
        <f t="shared" ref="H114" si="119">AVERAGE(H111:H113)</f>
        <v>5600</v>
      </c>
      <c r="I114">
        <f t="shared" ref="I114" si="120">AVERAGE(I111:I113)</f>
        <v>5600</v>
      </c>
      <c r="J114">
        <f t="shared" ref="J114" si="121">AVERAGE(J111:J113)</f>
        <v>19600</v>
      </c>
      <c r="K114">
        <f t="shared" ref="K114" si="122">AVERAGE(K111:K113)</f>
        <v>8133.333333333333</v>
      </c>
      <c r="L114">
        <f t="shared" ref="L114" si="123">AVERAGE(L111:L113)</f>
        <v>13733.333333333334</v>
      </c>
      <c r="M114">
        <f t="shared" ref="M114" si="124">AVERAGE(M111:M113)</f>
        <v>413.33333333333331</v>
      </c>
      <c r="N114">
        <f t="shared" ref="N114" si="125">AVERAGE(N111:N113)</f>
        <v>480</v>
      </c>
      <c r="O114">
        <f t="shared" ref="O114" si="126">AVERAGE(O111:O113)</f>
        <v>480</v>
      </c>
      <c r="P114">
        <f t="shared" ref="P114" si="127">AVERAGE(P111:P113)</f>
        <v>440</v>
      </c>
      <c r="Q114">
        <f t="shared" ref="Q114" si="128">AVERAGE(Q111:Q113)</f>
        <v>520</v>
      </c>
      <c r="R114">
        <f t="shared" ref="R114" si="129">AVERAGE(R111:R113)</f>
        <v>573.33333333333337</v>
      </c>
      <c r="S114">
        <f t="shared" ref="S114" si="130">AVERAGE(S111:S113)</f>
        <v>573.33333333333337</v>
      </c>
      <c r="T114">
        <f t="shared" ref="T114" si="131">AVERAGE(T111:T113)</f>
        <v>400</v>
      </c>
      <c r="U114">
        <f t="shared" ref="U114" si="132">AVERAGE(U111:U113)</f>
        <v>386.66666666666669</v>
      </c>
      <c r="W114" t="s">
        <v>8</v>
      </c>
      <c r="X114">
        <f>STDEV(X110:X112)</f>
        <v>40</v>
      </c>
      <c r="Y114">
        <f t="shared" ref="Y114:AR114" si="133">STDEV(Y110:Y112)</f>
        <v>23.094010767585043</v>
      </c>
      <c r="Z114">
        <f t="shared" si="133"/>
        <v>40</v>
      </c>
      <c r="AA114">
        <f t="shared" si="133"/>
        <v>40</v>
      </c>
      <c r="AB114">
        <f t="shared" si="133"/>
        <v>40</v>
      </c>
      <c r="AC114">
        <f t="shared" si="133"/>
        <v>105.83005244258362</v>
      </c>
      <c r="AD114">
        <f t="shared" si="133"/>
        <v>23.094010767585004</v>
      </c>
      <c r="AE114">
        <f t="shared" si="133"/>
        <v>40</v>
      </c>
      <c r="AF114">
        <f t="shared" si="133"/>
        <v>46.188021535170051</v>
      </c>
      <c r="AG114">
        <f t="shared" si="133"/>
        <v>23.094010767585029</v>
      </c>
      <c r="AH114">
        <f t="shared" si="133"/>
        <v>40</v>
      </c>
      <c r="AI114">
        <f t="shared" si="133"/>
        <v>23.094010767585029</v>
      </c>
      <c r="AJ114">
        <f t="shared" si="133"/>
        <v>83.266639978645287</v>
      </c>
      <c r="AK114">
        <f t="shared" si="133"/>
        <v>105.83005244258362</v>
      </c>
      <c r="AL114">
        <f t="shared" si="133"/>
        <v>92.376043070340103</v>
      </c>
      <c r="AM114">
        <f t="shared" si="133"/>
        <v>23.094010767585029</v>
      </c>
      <c r="AN114">
        <f t="shared" si="133"/>
        <v>23.094010767585029</v>
      </c>
      <c r="AO114">
        <f t="shared" si="133"/>
        <v>23.094010767585029</v>
      </c>
      <c r="AP114">
        <f t="shared" si="133"/>
        <v>23.094010767585026</v>
      </c>
      <c r="AQ114">
        <f t="shared" si="133"/>
        <v>23.094010767585029</v>
      </c>
      <c r="AR114">
        <f t="shared" si="133"/>
        <v>23.094010767585029</v>
      </c>
    </row>
    <row r="115" spans="3:44" x14ac:dyDescent="0.25">
      <c r="C115" t="s">
        <v>8</v>
      </c>
      <c r="D115">
        <f>STDEV(D111:D113)</f>
        <v>1285.8201014657268</v>
      </c>
      <c r="E115">
        <f t="shared" ref="E115:U115" si="134">STDEV(E111:E113)</f>
        <v>611.01009266077915</v>
      </c>
      <c r="F115">
        <f t="shared" si="134"/>
        <v>1222.0201853215569</v>
      </c>
      <c r="G115">
        <f t="shared" si="134"/>
        <v>832.6663997864523</v>
      </c>
      <c r="H115">
        <f t="shared" si="134"/>
        <v>1442.2205101855957</v>
      </c>
      <c r="I115">
        <f t="shared" si="134"/>
        <v>2227.1057451320089</v>
      </c>
      <c r="J115">
        <f t="shared" si="134"/>
        <v>3487.1191548325387</v>
      </c>
      <c r="K115">
        <f t="shared" si="134"/>
        <v>3106.9813860616109</v>
      </c>
      <c r="L115">
        <f t="shared" si="134"/>
        <v>7603.5079623377333</v>
      </c>
      <c r="M115">
        <f t="shared" si="134"/>
        <v>197.31531449264992</v>
      </c>
      <c r="N115">
        <f t="shared" si="134"/>
        <v>144.22205101855957</v>
      </c>
      <c r="O115">
        <f t="shared" si="134"/>
        <v>120</v>
      </c>
      <c r="P115">
        <f t="shared" si="134"/>
        <v>183.30302779823359</v>
      </c>
      <c r="Q115">
        <f t="shared" si="134"/>
        <v>183.30302779823359</v>
      </c>
      <c r="R115">
        <f t="shared" si="134"/>
        <v>180.36999011291573</v>
      </c>
      <c r="S115">
        <f t="shared" si="134"/>
        <v>300.22213997860536</v>
      </c>
      <c r="T115">
        <f t="shared" si="134"/>
        <v>160</v>
      </c>
      <c r="U115">
        <f t="shared" si="134"/>
        <v>92.376043070340174</v>
      </c>
      <c r="W115" t="s">
        <v>9</v>
      </c>
      <c r="X115">
        <f>X114/SQRT(3)</f>
        <v>23.094010767585033</v>
      </c>
      <c r="Y115">
        <f t="shared" ref="Y115:AR115" si="135">Y114/SQRT(3)</f>
        <v>13.333333333333341</v>
      </c>
      <c r="Z115">
        <f t="shared" si="135"/>
        <v>23.094010767585033</v>
      </c>
      <c r="AA115">
        <f t="shared" si="135"/>
        <v>23.094010767585033</v>
      </c>
      <c r="AB115">
        <f t="shared" si="135"/>
        <v>23.094010767585033</v>
      </c>
      <c r="AC115">
        <f t="shared" si="135"/>
        <v>61.101009266077867</v>
      </c>
      <c r="AD115">
        <f t="shared" si="135"/>
        <v>13.33333333333332</v>
      </c>
      <c r="AE115">
        <f t="shared" si="135"/>
        <v>23.094010767585033</v>
      </c>
      <c r="AF115">
        <f t="shared" si="135"/>
        <v>26.666666666666664</v>
      </c>
      <c r="AG115">
        <f t="shared" si="135"/>
        <v>13.333333333333334</v>
      </c>
      <c r="AH115">
        <f t="shared" si="135"/>
        <v>23.094010767585033</v>
      </c>
      <c r="AI115">
        <f t="shared" si="135"/>
        <v>13.333333333333334</v>
      </c>
      <c r="AJ115">
        <f t="shared" si="135"/>
        <v>48.074017006186516</v>
      </c>
      <c r="AK115">
        <f t="shared" si="135"/>
        <v>61.101009266077867</v>
      </c>
      <c r="AL115">
        <f t="shared" si="135"/>
        <v>53.333333333333329</v>
      </c>
      <c r="AM115">
        <f t="shared" si="135"/>
        <v>13.333333333333334</v>
      </c>
      <c r="AN115">
        <f t="shared" si="135"/>
        <v>13.333333333333334</v>
      </c>
      <c r="AO115">
        <f t="shared" si="135"/>
        <v>13.333333333333334</v>
      </c>
      <c r="AP115">
        <f t="shared" si="135"/>
        <v>13.333333333333332</v>
      </c>
      <c r="AQ115">
        <f t="shared" si="135"/>
        <v>13.333333333333334</v>
      </c>
      <c r="AR115">
        <f t="shared" si="135"/>
        <v>13.333333333333334</v>
      </c>
    </row>
    <row r="116" spans="3:44" x14ac:dyDescent="0.25">
      <c r="C116" t="s">
        <v>9</v>
      </c>
      <c r="D116">
        <f>D115/SQRT(3)</f>
        <v>742.36858171066933</v>
      </c>
      <c r="E116">
        <f t="shared" ref="E116" si="136">E115/SQRT(3)</f>
        <v>352.76684147527902</v>
      </c>
      <c r="F116">
        <f t="shared" ref="F116" si="137">F115/SQRT(3)</f>
        <v>705.53368295055725</v>
      </c>
      <c r="G116">
        <f t="shared" ref="G116" si="138">G115/SQRT(3)</f>
        <v>480.74017006186483</v>
      </c>
      <c r="H116">
        <f t="shared" ref="H116" si="139">H115/SQRT(3)</f>
        <v>832.6663997864531</v>
      </c>
      <c r="I116">
        <f t="shared" ref="I116" si="140">I115/SQRT(3)</f>
        <v>1285.8201014657275</v>
      </c>
      <c r="J116">
        <f t="shared" ref="J116" si="141">J115/SQRT(3)</f>
        <v>2013.2891827388667</v>
      </c>
      <c r="K116">
        <f t="shared" ref="K116" si="142">K115/SQRT(3)</f>
        <v>1793.8165396098277</v>
      </c>
      <c r="L116">
        <f t="shared" ref="L116" si="143">L115/SQRT(3)</f>
        <v>4389.8873688411531</v>
      </c>
      <c r="M116">
        <f t="shared" ref="M116" si="144">M115/SQRT(3)</f>
        <v>113.9200499375671</v>
      </c>
      <c r="N116">
        <f t="shared" ref="N116" si="145">N115/SQRT(3)</f>
        <v>83.266639978645316</v>
      </c>
      <c r="O116">
        <f t="shared" ref="O116" si="146">O115/SQRT(3)</f>
        <v>69.282032302755098</v>
      </c>
      <c r="P116">
        <f t="shared" ref="P116" si="147">P115/SQRT(3)</f>
        <v>105.83005244258362</v>
      </c>
      <c r="Q116">
        <f t="shared" ref="Q116" si="148">Q115/SQRT(3)</f>
        <v>105.83005244258362</v>
      </c>
      <c r="R116">
        <f t="shared" ref="R116" si="149">R115/SQRT(3)</f>
        <v>104.13666234542204</v>
      </c>
      <c r="S116">
        <f t="shared" ref="S116" si="150">S115/SQRT(3)</f>
        <v>173.33333333333331</v>
      </c>
      <c r="T116">
        <f t="shared" ref="T116" si="151">T115/SQRT(3)</f>
        <v>92.376043070340131</v>
      </c>
      <c r="U116">
        <f t="shared" ref="U116" si="152">U115/SQRT(3)</f>
        <v>53.333333333333364</v>
      </c>
    </row>
    <row r="118" spans="3:44" x14ac:dyDescent="0.25">
      <c r="D118" s="11" t="s">
        <v>49</v>
      </c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X118" s="11" t="s">
        <v>49</v>
      </c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</row>
    <row r="119" spans="3:44" x14ac:dyDescent="0.25">
      <c r="D119" s="11" t="s">
        <v>15</v>
      </c>
      <c r="E119" s="11"/>
      <c r="F119" s="11"/>
      <c r="G119" s="11" t="s">
        <v>17</v>
      </c>
      <c r="H119" s="11"/>
      <c r="I119" s="11"/>
      <c r="J119" s="11" t="s">
        <v>18</v>
      </c>
      <c r="K119" s="11"/>
      <c r="L119" s="11"/>
      <c r="M119" s="11" t="s">
        <v>43</v>
      </c>
      <c r="N119" s="11"/>
      <c r="O119" s="11"/>
      <c r="P119" s="11" t="s">
        <v>44</v>
      </c>
      <c r="Q119" s="11"/>
      <c r="R119" s="11"/>
      <c r="S119" s="11" t="s">
        <v>42</v>
      </c>
      <c r="T119" s="11"/>
      <c r="U119" s="11"/>
      <c r="X119" s="11" t="s">
        <v>22</v>
      </c>
      <c r="Y119" s="11"/>
      <c r="Z119" s="11"/>
      <c r="AA119" s="11" t="s">
        <v>23</v>
      </c>
      <c r="AB119" s="11"/>
      <c r="AC119" s="11"/>
      <c r="AD119" s="11" t="s">
        <v>24</v>
      </c>
      <c r="AE119" s="11"/>
      <c r="AF119" s="11"/>
      <c r="AG119" s="11" t="s">
        <v>25</v>
      </c>
      <c r="AH119" s="11"/>
      <c r="AI119" s="11"/>
      <c r="AJ119" s="11" t="s">
        <v>26</v>
      </c>
      <c r="AK119" s="11"/>
      <c r="AL119" s="11"/>
      <c r="AM119" s="11" t="s">
        <v>35</v>
      </c>
      <c r="AN119" s="11"/>
      <c r="AO119" s="11"/>
      <c r="AP119" s="11" t="s">
        <v>27</v>
      </c>
      <c r="AQ119" s="11"/>
      <c r="AR119" s="11"/>
    </row>
    <row r="120" spans="3:44" x14ac:dyDescent="0.25">
      <c r="D120" t="s">
        <v>0</v>
      </c>
      <c r="E120" t="s">
        <v>1</v>
      </c>
      <c r="F120" t="s">
        <v>2</v>
      </c>
      <c r="G120" t="s">
        <v>0</v>
      </c>
      <c r="H120" t="s">
        <v>1</v>
      </c>
      <c r="I120" t="s">
        <v>2</v>
      </c>
      <c r="J120" t="s">
        <v>0</v>
      </c>
      <c r="K120" t="s">
        <v>1</v>
      </c>
      <c r="L120" t="s">
        <v>2</v>
      </c>
      <c r="M120" t="s">
        <v>0</v>
      </c>
      <c r="N120" t="s">
        <v>1</v>
      </c>
      <c r="O120" t="s">
        <v>2</v>
      </c>
      <c r="P120" t="s">
        <v>0</v>
      </c>
      <c r="Q120" t="s">
        <v>1</v>
      </c>
      <c r="R120" t="s">
        <v>2</v>
      </c>
      <c r="S120" t="s">
        <v>0</v>
      </c>
      <c r="T120" t="s">
        <v>1</v>
      </c>
      <c r="U120" t="s">
        <v>2</v>
      </c>
      <c r="X120" t="s">
        <v>0</v>
      </c>
      <c r="Y120" t="s">
        <v>1</v>
      </c>
      <c r="Z120" t="s">
        <v>2</v>
      </c>
      <c r="AA120" t="s">
        <v>0</v>
      </c>
      <c r="AB120" t="s">
        <v>1</v>
      </c>
      <c r="AC120" t="s">
        <v>2</v>
      </c>
      <c r="AD120" t="s">
        <v>0</v>
      </c>
      <c r="AE120" t="s">
        <v>1</v>
      </c>
      <c r="AF120" t="s">
        <v>2</v>
      </c>
      <c r="AG120" t="s">
        <v>0</v>
      </c>
      <c r="AH120" t="s">
        <v>1</v>
      </c>
      <c r="AI120" t="s">
        <v>2</v>
      </c>
      <c r="AJ120" t="s">
        <v>0</v>
      </c>
      <c r="AK120" t="s">
        <v>1</v>
      </c>
      <c r="AL120" t="s">
        <v>2</v>
      </c>
      <c r="AM120" t="s">
        <v>0</v>
      </c>
      <c r="AN120" t="s">
        <v>1</v>
      </c>
      <c r="AO120" t="s">
        <v>2</v>
      </c>
      <c r="AP120" t="s">
        <v>0</v>
      </c>
      <c r="AQ120" t="s">
        <v>1</v>
      </c>
      <c r="AR120" t="s">
        <v>2</v>
      </c>
    </row>
    <row r="121" spans="3:44" x14ac:dyDescent="0.25">
      <c r="D121">
        <f t="shared" ref="D121:U121" si="153">C42*40</f>
        <v>6000</v>
      </c>
      <c r="E121">
        <f t="shared" si="153"/>
        <v>9600</v>
      </c>
      <c r="F121">
        <f t="shared" si="153"/>
        <v>4000</v>
      </c>
      <c r="G121">
        <f t="shared" si="153"/>
        <v>8800</v>
      </c>
      <c r="H121">
        <f t="shared" si="153"/>
        <v>6800</v>
      </c>
      <c r="I121">
        <f t="shared" si="153"/>
        <v>8400</v>
      </c>
      <c r="J121">
        <f t="shared" si="153"/>
        <v>28800</v>
      </c>
      <c r="K121">
        <f t="shared" si="153"/>
        <v>15400</v>
      </c>
      <c r="L121">
        <f t="shared" si="153"/>
        <v>19600</v>
      </c>
      <c r="M121">
        <f t="shared" si="153"/>
        <v>1640</v>
      </c>
      <c r="N121">
        <f t="shared" si="153"/>
        <v>840</v>
      </c>
      <c r="O121">
        <f t="shared" si="153"/>
        <v>1480</v>
      </c>
      <c r="P121">
        <f t="shared" si="153"/>
        <v>1000</v>
      </c>
      <c r="Q121">
        <f t="shared" si="153"/>
        <v>4000</v>
      </c>
      <c r="R121">
        <f t="shared" si="153"/>
        <v>1520</v>
      </c>
      <c r="S121">
        <f t="shared" si="153"/>
        <v>480</v>
      </c>
      <c r="T121">
        <f t="shared" si="153"/>
        <v>440</v>
      </c>
      <c r="U121">
        <f t="shared" si="153"/>
        <v>680</v>
      </c>
      <c r="X121">
        <f t="shared" ref="X121:AR121" si="154">W40*40</f>
        <v>40</v>
      </c>
      <c r="Y121">
        <f t="shared" si="154"/>
        <v>80</v>
      </c>
      <c r="Z121">
        <f t="shared" si="154"/>
        <v>40</v>
      </c>
      <c r="AA121">
        <f t="shared" si="154"/>
        <v>200</v>
      </c>
      <c r="AB121">
        <f t="shared" si="154"/>
        <v>120</v>
      </c>
      <c r="AC121">
        <f t="shared" si="154"/>
        <v>160</v>
      </c>
      <c r="AD121">
        <f t="shared" si="154"/>
        <v>160</v>
      </c>
      <c r="AE121">
        <f t="shared" si="154"/>
        <v>40</v>
      </c>
      <c r="AF121">
        <f t="shared" si="154"/>
        <v>240</v>
      </c>
      <c r="AG121">
        <f t="shared" si="154"/>
        <v>40</v>
      </c>
      <c r="AH121">
        <f t="shared" si="154"/>
        <v>40</v>
      </c>
      <c r="AI121">
        <f t="shared" si="154"/>
        <v>40</v>
      </c>
      <c r="AJ121">
        <f t="shared" si="154"/>
        <v>400</v>
      </c>
      <c r="AK121">
        <f t="shared" si="154"/>
        <v>360</v>
      </c>
      <c r="AL121">
        <f t="shared" si="154"/>
        <v>520</v>
      </c>
      <c r="AM121">
        <f t="shared" si="154"/>
        <v>40</v>
      </c>
      <c r="AN121">
        <f t="shared" si="154"/>
        <v>80</v>
      </c>
      <c r="AO121">
        <f t="shared" si="154"/>
        <v>40</v>
      </c>
      <c r="AP121">
        <f t="shared" si="154"/>
        <v>40</v>
      </c>
      <c r="AQ121">
        <f t="shared" si="154"/>
        <v>0</v>
      </c>
      <c r="AR121">
        <f t="shared" si="154"/>
        <v>40</v>
      </c>
    </row>
    <row r="122" spans="3:44" x14ac:dyDescent="0.25">
      <c r="D122">
        <f t="shared" ref="D122:U122" si="155">C43*40</f>
        <v>14000</v>
      </c>
      <c r="E122">
        <f t="shared" si="155"/>
        <v>6160</v>
      </c>
      <c r="F122">
        <f t="shared" si="155"/>
        <v>6400</v>
      </c>
      <c r="G122">
        <f t="shared" si="155"/>
        <v>4000</v>
      </c>
      <c r="H122">
        <f t="shared" si="155"/>
        <v>7200</v>
      </c>
      <c r="I122">
        <f t="shared" si="155"/>
        <v>7600</v>
      </c>
      <c r="J122">
        <f t="shared" si="155"/>
        <v>20800</v>
      </c>
      <c r="K122">
        <f t="shared" si="155"/>
        <v>17600</v>
      </c>
      <c r="L122">
        <f t="shared" si="155"/>
        <v>23600</v>
      </c>
      <c r="M122">
        <f t="shared" si="155"/>
        <v>1240</v>
      </c>
      <c r="N122">
        <f t="shared" si="155"/>
        <v>680</v>
      </c>
      <c r="O122">
        <f t="shared" si="155"/>
        <v>1280</v>
      </c>
      <c r="P122">
        <f t="shared" si="155"/>
        <v>1520</v>
      </c>
      <c r="Q122">
        <f t="shared" si="155"/>
        <v>3760</v>
      </c>
      <c r="R122">
        <f t="shared" si="155"/>
        <v>1840</v>
      </c>
      <c r="S122">
        <f t="shared" si="155"/>
        <v>800</v>
      </c>
      <c r="T122">
        <f t="shared" si="155"/>
        <v>280</v>
      </c>
      <c r="U122">
        <f t="shared" si="155"/>
        <v>640</v>
      </c>
      <c r="X122">
        <f t="shared" ref="X122:AR122" si="156">W41*40</f>
        <v>40</v>
      </c>
      <c r="Y122">
        <f t="shared" si="156"/>
        <v>80</v>
      </c>
      <c r="Z122">
        <f t="shared" si="156"/>
        <v>120</v>
      </c>
      <c r="AA122">
        <f t="shared" si="156"/>
        <v>200</v>
      </c>
      <c r="AB122">
        <f t="shared" si="156"/>
        <v>40</v>
      </c>
      <c r="AC122">
        <f t="shared" si="156"/>
        <v>80</v>
      </c>
      <c r="AD122">
        <f t="shared" si="156"/>
        <v>120</v>
      </c>
      <c r="AE122">
        <f t="shared" si="156"/>
        <v>120</v>
      </c>
      <c r="AF122">
        <f t="shared" si="156"/>
        <v>240</v>
      </c>
      <c r="AG122">
        <f t="shared" si="156"/>
        <v>40</v>
      </c>
      <c r="AH122">
        <f t="shared" si="156"/>
        <v>80</v>
      </c>
      <c r="AI122">
        <f t="shared" si="156"/>
        <v>0</v>
      </c>
      <c r="AJ122">
        <f t="shared" si="156"/>
        <v>280</v>
      </c>
      <c r="AK122">
        <f t="shared" si="156"/>
        <v>320</v>
      </c>
      <c r="AL122">
        <f t="shared" si="156"/>
        <v>560</v>
      </c>
      <c r="AM122">
        <f t="shared" si="156"/>
        <v>40</v>
      </c>
      <c r="AN122">
        <f t="shared" si="156"/>
        <v>40</v>
      </c>
      <c r="AO122">
        <f t="shared" si="156"/>
        <v>0</v>
      </c>
      <c r="AP122">
        <f t="shared" si="156"/>
        <v>0</v>
      </c>
      <c r="AQ122">
        <f t="shared" si="156"/>
        <v>80</v>
      </c>
      <c r="AR122">
        <f t="shared" si="156"/>
        <v>0</v>
      </c>
    </row>
    <row r="123" spans="3:44" x14ac:dyDescent="0.25">
      <c r="D123">
        <f t="shared" ref="D123:U123" si="157">C44*40</f>
        <v>8000</v>
      </c>
      <c r="E123">
        <f t="shared" si="157"/>
        <v>7680</v>
      </c>
      <c r="F123">
        <f t="shared" si="157"/>
        <v>5600</v>
      </c>
      <c r="G123">
        <f t="shared" si="157"/>
        <v>6000</v>
      </c>
      <c r="H123">
        <f t="shared" si="157"/>
        <v>4400</v>
      </c>
      <c r="I123">
        <f t="shared" si="157"/>
        <v>6400</v>
      </c>
      <c r="J123">
        <f t="shared" si="157"/>
        <v>26400</v>
      </c>
      <c r="K123">
        <f t="shared" si="157"/>
        <v>10800</v>
      </c>
      <c r="L123">
        <f t="shared" si="157"/>
        <v>20800</v>
      </c>
      <c r="M123">
        <f t="shared" si="157"/>
        <v>880</v>
      </c>
      <c r="N123">
        <f t="shared" si="157"/>
        <v>320</v>
      </c>
      <c r="O123">
        <f t="shared" si="157"/>
        <v>800</v>
      </c>
      <c r="P123">
        <f t="shared" si="157"/>
        <v>480</v>
      </c>
      <c r="Q123">
        <f t="shared" si="157"/>
        <v>2560</v>
      </c>
      <c r="R123">
        <f t="shared" si="157"/>
        <v>2600</v>
      </c>
      <c r="S123">
        <f t="shared" si="157"/>
        <v>560</v>
      </c>
      <c r="T123">
        <f t="shared" si="157"/>
        <v>240</v>
      </c>
      <c r="U123">
        <f t="shared" si="157"/>
        <v>600</v>
      </c>
      <c r="X123">
        <f t="shared" ref="X123:AR123" si="158">W42*40</f>
        <v>0</v>
      </c>
      <c r="Y123">
        <f t="shared" si="158"/>
        <v>40</v>
      </c>
      <c r="Z123">
        <f t="shared" si="158"/>
        <v>80</v>
      </c>
      <c r="AA123">
        <f t="shared" si="158"/>
        <v>120</v>
      </c>
      <c r="AB123">
        <f t="shared" si="158"/>
        <v>80</v>
      </c>
      <c r="AC123">
        <f t="shared" si="158"/>
        <v>80</v>
      </c>
      <c r="AD123">
        <f t="shared" si="158"/>
        <v>200</v>
      </c>
      <c r="AE123">
        <f t="shared" si="158"/>
        <v>80</v>
      </c>
      <c r="AF123">
        <f t="shared" si="158"/>
        <v>120</v>
      </c>
      <c r="AG123">
        <f t="shared" si="158"/>
        <v>0</v>
      </c>
      <c r="AH123">
        <f t="shared" si="158"/>
        <v>40</v>
      </c>
      <c r="AI123">
        <f t="shared" si="158"/>
        <v>0</v>
      </c>
      <c r="AJ123">
        <f t="shared" si="158"/>
        <v>200</v>
      </c>
      <c r="AK123">
        <f t="shared" si="158"/>
        <v>520</v>
      </c>
      <c r="AL123">
        <f t="shared" si="158"/>
        <v>680</v>
      </c>
      <c r="AM123">
        <f t="shared" si="158"/>
        <v>0</v>
      </c>
      <c r="AN123">
        <f t="shared" si="158"/>
        <v>0</v>
      </c>
      <c r="AO123">
        <f t="shared" si="158"/>
        <v>0</v>
      </c>
      <c r="AP123">
        <f t="shared" si="158"/>
        <v>0</v>
      </c>
      <c r="AQ123">
        <f t="shared" si="158"/>
        <v>40</v>
      </c>
      <c r="AR123">
        <f t="shared" si="158"/>
        <v>80</v>
      </c>
    </row>
    <row r="124" spans="3:44" x14ac:dyDescent="0.25">
      <c r="C124" t="s">
        <v>10</v>
      </c>
      <c r="D124">
        <f>AVERAGE(D121:D123)</f>
        <v>9333.3333333333339</v>
      </c>
      <c r="E124">
        <f t="shared" ref="E124:U124" si="159">AVERAGE(E121:E123)</f>
        <v>7813.333333333333</v>
      </c>
      <c r="F124">
        <f t="shared" si="159"/>
        <v>5333.333333333333</v>
      </c>
      <c r="G124">
        <f t="shared" si="159"/>
        <v>6266.666666666667</v>
      </c>
      <c r="H124">
        <f t="shared" si="159"/>
        <v>6133.333333333333</v>
      </c>
      <c r="I124">
        <f t="shared" si="159"/>
        <v>7466.666666666667</v>
      </c>
      <c r="J124">
        <f t="shared" si="159"/>
        <v>25333.333333333332</v>
      </c>
      <c r="K124">
        <f t="shared" si="159"/>
        <v>14600</v>
      </c>
      <c r="L124">
        <f t="shared" si="159"/>
        <v>21333.333333333332</v>
      </c>
      <c r="M124">
        <f t="shared" si="159"/>
        <v>1253.3333333333333</v>
      </c>
      <c r="N124">
        <f t="shared" si="159"/>
        <v>613.33333333333337</v>
      </c>
      <c r="O124">
        <f t="shared" si="159"/>
        <v>1186.6666666666667</v>
      </c>
      <c r="P124">
        <f t="shared" si="159"/>
        <v>1000</v>
      </c>
      <c r="Q124">
        <f t="shared" si="159"/>
        <v>3440</v>
      </c>
      <c r="R124">
        <f t="shared" si="159"/>
        <v>1986.6666666666667</v>
      </c>
      <c r="S124">
        <f t="shared" si="159"/>
        <v>613.33333333333337</v>
      </c>
      <c r="T124">
        <f t="shared" si="159"/>
        <v>320</v>
      </c>
      <c r="U124">
        <f t="shared" si="159"/>
        <v>640</v>
      </c>
      <c r="W124" t="s">
        <v>10</v>
      </c>
      <c r="X124">
        <f>AVERAGE(X121:X123)</f>
        <v>26.666666666666668</v>
      </c>
      <c r="Y124">
        <f t="shared" ref="Y124:AR124" si="160">AVERAGE(Y121:Y123)</f>
        <v>66.666666666666671</v>
      </c>
      <c r="Z124">
        <f t="shared" si="160"/>
        <v>80</v>
      </c>
      <c r="AA124">
        <f t="shared" si="160"/>
        <v>173.33333333333334</v>
      </c>
      <c r="AB124">
        <f t="shared" si="160"/>
        <v>80</v>
      </c>
      <c r="AC124">
        <f t="shared" si="160"/>
        <v>106.66666666666667</v>
      </c>
      <c r="AD124">
        <f t="shared" si="160"/>
        <v>160</v>
      </c>
      <c r="AE124">
        <f t="shared" si="160"/>
        <v>80</v>
      </c>
      <c r="AF124">
        <f t="shared" si="160"/>
        <v>200</v>
      </c>
      <c r="AG124">
        <f t="shared" si="160"/>
        <v>26.666666666666668</v>
      </c>
      <c r="AH124">
        <f t="shared" si="160"/>
        <v>53.333333333333336</v>
      </c>
      <c r="AI124">
        <f t="shared" si="160"/>
        <v>13.333333333333334</v>
      </c>
      <c r="AJ124">
        <f t="shared" si="160"/>
        <v>293.33333333333331</v>
      </c>
      <c r="AK124">
        <f t="shared" si="160"/>
        <v>400</v>
      </c>
      <c r="AL124">
        <f t="shared" si="160"/>
        <v>586.66666666666663</v>
      </c>
      <c r="AM124">
        <f t="shared" si="160"/>
        <v>26.666666666666668</v>
      </c>
      <c r="AN124">
        <f t="shared" si="160"/>
        <v>40</v>
      </c>
      <c r="AO124">
        <f t="shared" si="160"/>
        <v>13.333333333333334</v>
      </c>
      <c r="AP124">
        <f t="shared" si="160"/>
        <v>13.333333333333334</v>
      </c>
      <c r="AQ124">
        <f t="shared" si="160"/>
        <v>40</v>
      </c>
      <c r="AR124">
        <f t="shared" si="160"/>
        <v>40</v>
      </c>
    </row>
    <row r="125" spans="3:44" x14ac:dyDescent="0.25">
      <c r="C125" t="s">
        <v>8</v>
      </c>
      <c r="D125">
        <f>STDEV(D121:D123)</f>
        <v>4163.3319989322645</v>
      </c>
      <c r="E125">
        <f t="shared" ref="E125:U125" si="161">STDEV(E121:E123)</f>
        <v>1723.8716116153571</v>
      </c>
      <c r="F125">
        <f t="shared" si="161"/>
        <v>1222.0201853215583</v>
      </c>
      <c r="G125">
        <f t="shared" si="161"/>
        <v>2411.0855093366836</v>
      </c>
      <c r="H125">
        <f t="shared" si="161"/>
        <v>1514.3755588800739</v>
      </c>
      <c r="I125">
        <f t="shared" si="161"/>
        <v>1006.6445913694308</v>
      </c>
      <c r="J125">
        <f t="shared" si="161"/>
        <v>4105.2811515575122</v>
      </c>
      <c r="K125">
        <f t="shared" si="161"/>
        <v>3469.8703145794943</v>
      </c>
      <c r="L125">
        <f t="shared" si="161"/>
        <v>2052.6405757787538</v>
      </c>
      <c r="M125">
        <f t="shared" si="161"/>
        <v>380.17539811688692</v>
      </c>
      <c r="N125">
        <f t="shared" si="161"/>
        <v>266.33312473917579</v>
      </c>
      <c r="O125">
        <f t="shared" si="161"/>
        <v>349.47579792216442</v>
      </c>
      <c r="P125">
        <f t="shared" si="161"/>
        <v>520</v>
      </c>
      <c r="Q125">
        <f t="shared" si="161"/>
        <v>771.49206087943639</v>
      </c>
      <c r="R125">
        <f t="shared" si="161"/>
        <v>554.73717500572559</v>
      </c>
      <c r="S125">
        <f t="shared" si="161"/>
        <v>166.53327995729074</v>
      </c>
      <c r="T125">
        <f t="shared" si="161"/>
        <v>105.83005244258362</v>
      </c>
      <c r="U125">
        <f t="shared" si="161"/>
        <v>40</v>
      </c>
      <c r="W125" t="s">
        <v>8</v>
      </c>
      <c r="X125">
        <f>STDEV(X121:X123)</f>
        <v>23.094010767585029</v>
      </c>
      <c r="Y125">
        <f t="shared" ref="Y125:AR125" si="162">STDEV(Y121:Y123)</f>
        <v>23.094010767585026</v>
      </c>
      <c r="Z125">
        <f t="shared" si="162"/>
        <v>40</v>
      </c>
      <c r="AA125">
        <f t="shared" si="162"/>
        <v>46.188021535170087</v>
      </c>
      <c r="AB125">
        <f t="shared" si="162"/>
        <v>40</v>
      </c>
      <c r="AC125">
        <f t="shared" si="162"/>
        <v>46.188021535170051</v>
      </c>
      <c r="AD125">
        <f t="shared" si="162"/>
        <v>40</v>
      </c>
      <c r="AE125">
        <f t="shared" si="162"/>
        <v>40</v>
      </c>
      <c r="AF125">
        <f t="shared" si="162"/>
        <v>69.282032302755098</v>
      </c>
      <c r="AG125">
        <f t="shared" si="162"/>
        <v>23.094010767585029</v>
      </c>
      <c r="AH125">
        <f t="shared" si="162"/>
        <v>23.094010767585026</v>
      </c>
      <c r="AI125">
        <f t="shared" si="162"/>
        <v>23.094010767585029</v>
      </c>
      <c r="AJ125">
        <f t="shared" si="162"/>
        <v>100.66445913694331</v>
      </c>
      <c r="AK125">
        <f t="shared" si="162"/>
        <v>105.83005244258362</v>
      </c>
      <c r="AL125">
        <f t="shared" si="162"/>
        <v>83.266639978645188</v>
      </c>
      <c r="AM125">
        <f t="shared" si="162"/>
        <v>23.094010767585029</v>
      </c>
      <c r="AN125">
        <f t="shared" si="162"/>
        <v>40</v>
      </c>
      <c r="AO125">
        <f t="shared" si="162"/>
        <v>23.094010767585029</v>
      </c>
      <c r="AP125">
        <f t="shared" si="162"/>
        <v>23.094010767585029</v>
      </c>
      <c r="AQ125">
        <f t="shared" si="162"/>
        <v>40</v>
      </c>
      <c r="AR125">
        <f t="shared" si="162"/>
        <v>40</v>
      </c>
    </row>
    <row r="126" spans="3:44" x14ac:dyDescent="0.25">
      <c r="C126" t="s">
        <v>9</v>
      </c>
      <c r="D126">
        <f>D125/SQRT(3)</f>
        <v>2403.7008503093257</v>
      </c>
      <c r="E126">
        <f t="shared" ref="E126:U126" si="163">E125/SQRT(3)</f>
        <v>995.27773901448052</v>
      </c>
      <c r="F126">
        <f t="shared" si="163"/>
        <v>705.53368295055805</v>
      </c>
      <c r="G126">
        <f t="shared" si="163"/>
        <v>1392.0408678547403</v>
      </c>
      <c r="H126">
        <f t="shared" si="163"/>
        <v>874.32513657360062</v>
      </c>
      <c r="I126">
        <f t="shared" si="163"/>
        <v>581.18652580542175</v>
      </c>
      <c r="J126">
        <f t="shared" si="163"/>
        <v>2370.1851779508265</v>
      </c>
      <c r="K126">
        <f t="shared" si="163"/>
        <v>2003.3305601755626</v>
      </c>
      <c r="L126">
        <f t="shared" si="163"/>
        <v>1185.0925889754121</v>
      </c>
      <c r="M126">
        <f t="shared" si="163"/>
        <v>219.49436844205783</v>
      </c>
      <c r="N126">
        <f t="shared" si="163"/>
        <v>153.76750126227734</v>
      </c>
      <c r="O126">
        <f t="shared" si="163"/>
        <v>201.76994600562088</v>
      </c>
      <c r="P126">
        <f t="shared" si="163"/>
        <v>300.22213997860541</v>
      </c>
      <c r="Q126">
        <f t="shared" si="163"/>
        <v>445.42114902640179</v>
      </c>
      <c r="R126">
        <f t="shared" si="163"/>
        <v>320.27765731904822</v>
      </c>
      <c r="S126">
        <f t="shared" si="163"/>
        <v>96.148034012373131</v>
      </c>
      <c r="T126">
        <f t="shared" si="163"/>
        <v>61.101009266077867</v>
      </c>
      <c r="U126">
        <f t="shared" si="163"/>
        <v>23.094010767585033</v>
      </c>
      <c r="W126" t="s">
        <v>9</v>
      </c>
      <c r="X126">
        <f>X125/SQRT(3)</f>
        <v>13.333333333333334</v>
      </c>
      <c r="Y126">
        <f t="shared" ref="Y126:AR126" si="164">Y125/SQRT(3)</f>
        <v>13.333333333333332</v>
      </c>
      <c r="Z126">
        <f t="shared" si="164"/>
        <v>23.094010767585033</v>
      </c>
      <c r="AA126">
        <f t="shared" si="164"/>
        <v>26.666666666666682</v>
      </c>
      <c r="AB126">
        <f t="shared" si="164"/>
        <v>23.094010767585033</v>
      </c>
      <c r="AC126">
        <f t="shared" si="164"/>
        <v>26.666666666666664</v>
      </c>
      <c r="AD126">
        <f t="shared" si="164"/>
        <v>23.094010767585033</v>
      </c>
      <c r="AE126">
        <f t="shared" si="164"/>
        <v>23.094010767585033</v>
      </c>
      <c r="AF126">
        <f t="shared" si="164"/>
        <v>40.000000000000007</v>
      </c>
      <c r="AG126">
        <f t="shared" si="164"/>
        <v>13.333333333333334</v>
      </c>
      <c r="AH126">
        <f t="shared" si="164"/>
        <v>13.333333333333332</v>
      </c>
      <c r="AI126">
        <f t="shared" si="164"/>
        <v>13.333333333333334</v>
      </c>
      <c r="AJ126">
        <f t="shared" si="164"/>
        <v>58.118652580542303</v>
      </c>
      <c r="AK126">
        <f t="shared" si="164"/>
        <v>61.101009266077867</v>
      </c>
      <c r="AL126">
        <f t="shared" si="164"/>
        <v>48.074017006186459</v>
      </c>
      <c r="AM126">
        <f t="shared" si="164"/>
        <v>13.333333333333334</v>
      </c>
      <c r="AN126">
        <f t="shared" si="164"/>
        <v>23.094010767585033</v>
      </c>
      <c r="AO126">
        <f t="shared" si="164"/>
        <v>13.333333333333334</v>
      </c>
      <c r="AP126">
        <f t="shared" si="164"/>
        <v>13.333333333333334</v>
      </c>
      <c r="AQ126">
        <f t="shared" si="164"/>
        <v>23.094010767585033</v>
      </c>
      <c r="AR126">
        <f t="shared" si="164"/>
        <v>23.094010767585033</v>
      </c>
    </row>
    <row r="128" spans="3:44" x14ac:dyDescent="0.25">
      <c r="D128" s="11" t="s">
        <v>50</v>
      </c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</row>
    <row r="129" spans="3:44" x14ac:dyDescent="0.25">
      <c r="D129" t="s">
        <v>0</v>
      </c>
      <c r="E129" t="s">
        <v>1</v>
      </c>
      <c r="F129" t="s">
        <v>2</v>
      </c>
      <c r="G129" t="s">
        <v>0</v>
      </c>
      <c r="H129" t="s">
        <v>1</v>
      </c>
      <c r="I129" t="s">
        <v>2</v>
      </c>
      <c r="J129" t="s">
        <v>0</v>
      </c>
      <c r="K129" t="s">
        <v>1</v>
      </c>
      <c r="L129" t="s">
        <v>2</v>
      </c>
      <c r="M129" t="s">
        <v>0</v>
      </c>
      <c r="N129" t="s">
        <v>1</v>
      </c>
      <c r="O129" t="s">
        <v>2</v>
      </c>
      <c r="P129" t="s">
        <v>0</v>
      </c>
      <c r="Q129" t="s">
        <v>1</v>
      </c>
      <c r="R129" t="s">
        <v>2</v>
      </c>
      <c r="S129" t="s">
        <v>0</v>
      </c>
      <c r="T129" t="s">
        <v>1</v>
      </c>
      <c r="U129" t="s">
        <v>2</v>
      </c>
      <c r="X129" s="11" t="s">
        <v>50</v>
      </c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</row>
    <row r="130" spans="3:44" x14ac:dyDescent="0.25">
      <c r="D130">
        <f t="shared" ref="D130:U130" si="165">C49*40</f>
        <v>13600</v>
      </c>
      <c r="E130">
        <f t="shared" si="165"/>
        <v>6800</v>
      </c>
      <c r="F130">
        <f t="shared" si="165"/>
        <v>7600</v>
      </c>
      <c r="G130">
        <f t="shared" si="165"/>
        <v>12040</v>
      </c>
      <c r="H130">
        <f t="shared" si="165"/>
        <v>16000</v>
      </c>
      <c r="I130">
        <f t="shared" si="165"/>
        <v>16880</v>
      </c>
      <c r="J130">
        <f t="shared" si="165"/>
        <v>28400</v>
      </c>
      <c r="K130">
        <f t="shared" si="165"/>
        <v>13200</v>
      </c>
      <c r="L130">
        <f t="shared" si="165"/>
        <v>24800</v>
      </c>
      <c r="M130">
        <f t="shared" si="165"/>
        <v>2120</v>
      </c>
      <c r="N130">
        <f t="shared" si="165"/>
        <v>320</v>
      </c>
      <c r="O130">
        <f t="shared" si="165"/>
        <v>1840</v>
      </c>
      <c r="P130">
        <f t="shared" si="165"/>
        <v>1120</v>
      </c>
      <c r="Q130">
        <f t="shared" si="165"/>
        <v>1840</v>
      </c>
      <c r="R130">
        <f t="shared" si="165"/>
        <v>2840</v>
      </c>
      <c r="S130">
        <f t="shared" si="165"/>
        <v>600</v>
      </c>
      <c r="T130">
        <f t="shared" si="165"/>
        <v>320</v>
      </c>
      <c r="U130">
        <f t="shared" si="165"/>
        <v>160</v>
      </c>
      <c r="X130" s="11" t="s">
        <v>22</v>
      </c>
      <c r="Y130" s="11"/>
      <c r="Z130" s="11"/>
      <c r="AA130" s="11" t="s">
        <v>23</v>
      </c>
      <c r="AB130" s="11"/>
      <c r="AC130" s="11"/>
      <c r="AD130" s="11" t="s">
        <v>24</v>
      </c>
      <c r="AE130" s="11"/>
      <c r="AF130" s="11"/>
      <c r="AG130" s="11" t="s">
        <v>25</v>
      </c>
      <c r="AH130" s="11"/>
      <c r="AI130" s="11"/>
      <c r="AJ130" s="11" t="s">
        <v>26</v>
      </c>
      <c r="AK130" s="11"/>
      <c r="AL130" s="11"/>
      <c r="AM130" s="11" t="s">
        <v>35</v>
      </c>
      <c r="AN130" s="11"/>
      <c r="AO130" s="11"/>
      <c r="AP130" s="11" t="s">
        <v>27</v>
      </c>
      <c r="AQ130" s="11"/>
      <c r="AR130" s="11"/>
    </row>
    <row r="131" spans="3:44" x14ac:dyDescent="0.25">
      <c r="D131">
        <f t="shared" ref="D131:U131" si="166">C50*40</f>
        <v>7200</v>
      </c>
      <c r="E131">
        <f t="shared" si="166"/>
        <v>8800</v>
      </c>
      <c r="F131">
        <f t="shared" si="166"/>
        <v>9600</v>
      </c>
      <c r="G131">
        <f t="shared" si="166"/>
        <v>18400</v>
      </c>
      <c r="H131">
        <f t="shared" si="166"/>
        <v>14800</v>
      </c>
      <c r="I131">
        <f t="shared" si="166"/>
        <v>14400</v>
      </c>
      <c r="J131">
        <f t="shared" si="166"/>
        <v>34000</v>
      </c>
      <c r="K131">
        <f t="shared" si="166"/>
        <v>20800</v>
      </c>
      <c r="L131">
        <f t="shared" si="166"/>
        <v>22800</v>
      </c>
      <c r="M131">
        <f t="shared" si="166"/>
        <v>2840</v>
      </c>
      <c r="N131">
        <f t="shared" si="166"/>
        <v>760</v>
      </c>
      <c r="O131">
        <f t="shared" si="166"/>
        <v>760</v>
      </c>
      <c r="P131">
        <f t="shared" si="166"/>
        <v>1640</v>
      </c>
      <c r="Q131">
        <f t="shared" si="166"/>
        <v>4320</v>
      </c>
      <c r="R131">
        <f t="shared" si="166"/>
        <v>1760</v>
      </c>
      <c r="S131">
        <f t="shared" si="166"/>
        <v>400</v>
      </c>
      <c r="T131">
        <f t="shared" si="166"/>
        <v>640</v>
      </c>
      <c r="U131">
        <f t="shared" si="166"/>
        <v>680</v>
      </c>
      <c r="X131" t="s">
        <v>0</v>
      </c>
      <c r="Y131" t="s">
        <v>1</v>
      </c>
      <c r="Z131" t="s">
        <v>2</v>
      </c>
      <c r="AA131" t="s">
        <v>0</v>
      </c>
      <c r="AB131" t="s">
        <v>1</v>
      </c>
      <c r="AC131" t="s">
        <v>2</v>
      </c>
      <c r="AD131" t="s">
        <v>0</v>
      </c>
      <c r="AE131" t="s">
        <v>1</v>
      </c>
      <c r="AF131" t="s">
        <v>2</v>
      </c>
      <c r="AG131" t="s">
        <v>0</v>
      </c>
      <c r="AH131" t="s">
        <v>1</v>
      </c>
      <c r="AI131" t="s">
        <v>2</v>
      </c>
      <c r="AJ131" t="s">
        <v>0</v>
      </c>
      <c r="AK131" t="s">
        <v>1</v>
      </c>
      <c r="AL131" t="s">
        <v>2</v>
      </c>
      <c r="AM131" t="s">
        <v>0</v>
      </c>
      <c r="AN131" t="s">
        <v>1</v>
      </c>
      <c r="AO131" t="s">
        <v>2</v>
      </c>
      <c r="AP131" t="s">
        <v>0</v>
      </c>
      <c r="AQ131" t="s">
        <v>1</v>
      </c>
      <c r="AR131" t="s">
        <v>2</v>
      </c>
    </row>
    <row r="132" spans="3:44" x14ac:dyDescent="0.25">
      <c r="D132">
        <f t="shared" ref="D132:U132" si="167">C51*40</f>
        <v>8000</v>
      </c>
      <c r="E132">
        <f t="shared" si="167"/>
        <v>6000</v>
      </c>
      <c r="F132">
        <f t="shared" si="167"/>
        <v>8000</v>
      </c>
      <c r="G132">
        <f t="shared" si="167"/>
        <v>20800</v>
      </c>
      <c r="H132">
        <f t="shared" si="167"/>
        <v>12400</v>
      </c>
      <c r="I132">
        <f t="shared" si="167"/>
        <v>10000</v>
      </c>
      <c r="J132">
        <f t="shared" si="167"/>
        <v>21600</v>
      </c>
      <c r="K132">
        <f t="shared" si="167"/>
        <v>19200</v>
      </c>
      <c r="L132">
        <f t="shared" si="167"/>
        <v>15600</v>
      </c>
      <c r="M132">
        <f t="shared" si="167"/>
        <v>600</v>
      </c>
      <c r="N132">
        <f t="shared" si="167"/>
        <v>640</v>
      </c>
      <c r="O132">
        <f t="shared" si="167"/>
        <v>840</v>
      </c>
      <c r="P132">
        <f t="shared" si="167"/>
        <v>800</v>
      </c>
      <c r="Q132">
        <f t="shared" si="167"/>
        <v>3600</v>
      </c>
      <c r="R132">
        <f t="shared" si="167"/>
        <v>3000</v>
      </c>
      <c r="S132">
        <f t="shared" si="167"/>
        <v>280</v>
      </c>
      <c r="T132">
        <f t="shared" si="167"/>
        <v>80</v>
      </c>
      <c r="U132">
        <f t="shared" si="167"/>
        <v>640</v>
      </c>
      <c r="X132">
        <f t="shared" ref="X132:AR132" si="168">W48*40</f>
        <v>1880</v>
      </c>
      <c r="Y132">
        <f t="shared" si="168"/>
        <v>1840</v>
      </c>
      <c r="Z132">
        <f t="shared" si="168"/>
        <v>2040</v>
      </c>
      <c r="AA132">
        <f t="shared" si="168"/>
        <v>2160</v>
      </c>
      <c r="AB132">
        <f t="shared" si="168"/>
        <v>2080</v>
      </c>
      <c r="AC132">
        <f t="shared" si="168"/>
        <v>2840</v>
      </c>
      <c r="AD132">
        <f t="shared" si="168"/>
        <v>640</v>
      </c>
      <c r="AE132">
        <f t="shared" si="168"/>
        <v>240</v>
      </c>
      <c r="AF132">
        <f t="shared" si="168"/>
        <v>800</v>
      </c>
      <c r="AG132">
        <f t="shared" si="168"/>
        <v>2840</v>
      </c>
      <c r="AH132">
        <f t="shared" si="168"/>
        <v>2040</v>
      </c>
      <c r="AI132">
        <f t="shared" si="168"/>
        <v>1840</v>
      </c>
      <c r="AJ132">
        <f t="shared" si="168"/>
        <v>920</v>
      </c>
      <c r="AK132">
        <f t="shared" si="168"/>
        <v>1880</v>
      </c>
      <c r="AL132">
        <f t="shared" si="168"/>
        <v>1120</v>
      </c>
      <c r="AM132">
        <f t="shared" si="168"/>
        <v>120</v>
      </c>
      <c r="AN132">
        <f t="shared" si="168"/>
        <v>80</v>
      </c>
      <c r="AO132">
        <f t="shared" si="168"/>
        <v>80</v>
      </c>
      <c r="AP132">
        <f t="shared" si="168"/>
        <v>0</v>
      </c>
      <c r="AQ132">
        <f t="shared" si="168"/>
        <v>120</v>
      </c>
      <c r="AR132">
        <f t="shared" si="168"/>
        <v>40</v>
      </c>
    </row>
    <row r="133" spans="3:44" x14ac:dyDescent="0.25">
      <c r="C133" t="s">
        <v>10</v>
      </c>
      <c r="D133">
        <f>AVERAGE(D130:D132)</f>
        <v>9600</v>
      </c>
      <c r="E133">
        <f t="shared" ref="E133:U133" si="169">AVERAGE(E130:E132)</f>
        <v>7200</v>
      </c>
      <c r="F133">
        <f t="shared" si="169"/>
        <v>8400</v>
      </c>
      <c r="G133">
        <f t="shared" si="169"/>
        <v>17080</v>
      </c>
      <c r="H133">
        <f t="shared" si="169"/>
        <v>14400</v>
      </c>
      <c r="I133">
        <f t="shared" si="169"/>
        <v>13760</v>
      </c>
      <c r="J133">
        <f t="shared" si="169"/>
        <v>28000</v>
      </c>
      <c r="K133">
        <f t="shared" si="169"/>
        <v>17733.333333333332</v>
      </c>
      <c r="L133">
        <f t="shared" si="169"/>
        <v>21066.666666666668</v>
      </c>
      <c r="M133">
        <f t="shared" si="169"/>
        <v>1853.3333333333333</v>
      </c>
      <c r="N133">
        <f t="shared" si="169"/>
        <v>573.33333333333337</v>
      </c>
      <c r="O133">
        <f t="shared" si="169"/>
        <v>1146.6666666666667</v>
      </c>
      <c r="P133">
        <f t="shared" si="169"/>
        <v>1186.6666666666667</v>
      </c>
      <c r="Q133">
        <f t="shared" si="169"/>
        <v>3253.3333333333335</v>
      </c>
      <c r="R133">
        <f t="shared" si="169"/>
        <v>2533.3333333333335</v>
      </c>
      <c r="S133">
        <f t="shared" si="169"/>
        <v>426.66666666666669</v>
      </c>
      <c r="T133">
        <f t="shared" si="169"/>
        <v>346.66666666666669</v>
      </c>
      <c r="U133">
        <f t="shared" si="169"/>
        <v>493.33333333333331</v>
      </c>
      <c r="X133">
        <f t="shared" ref="X133:AR133" si="170">W49*40</f>
        <v>1560</v>
      </c>
      <c r="Y133">
        <f t="shared" si="170"/>
        <v>2440</v>
      </c>
      <c r="Z133">
        <f t="shared" si="170"/>
        <v>2720</v>
      </c>
      <c r="AA133">
        <f t="shared" si="170"/>
        <v>2640</v>
      </c>
      <c r="AB133">
        <f t="shared" si="170"/>
        <v>2040</v>
      </c>
      <c r="AC133">
        <f t="shared" si="170"/>
        <v>2920</v>
      </c>
      <c r="AD133">
        <f t="shared" si="170"/>
        <v>880</v>
      </c>
      <c r="AE133">
        <f t="shared" si="170"/>
        <v>720</v>
      </c>
      <c r="AF133">
        <f t="shared" si="170"/>
        <v>440</v>
      </c>
      <c r="AG133">
        <f t="shared" si="170"/>
        <v>1840</v>
      </c>
      <c r="AH133">
        <f t="shared" si="170"/>
        <v>2440</v>
      </c>
      <c r="AI133">
        <f t="shared" si="170"/>
        <v>800</v>
      </c>
      <c r="AJ133">
        <f t="shared" si="170"/>
        <v>720</v>
      </c>
      <c r="AK133">
        <f t="shared" si="170"/>
        <v>1760</v>
      </c>
      <c r="AL133">
        <f t="shared" si="170"/>
        <v>1280</v>
      </c>
      <c r="AM133">
        <f t="shared" si="170"/>
        <v>80</v>
      </c>
      <c r="AN133">
        <f t="shared" si="170"/>
        <v>80</v>
      </c>
      <c r="AO133">
        <f t="shared" si="170"/>
        <v>80</v>
      </c>
      <c r="AP133">
        <f t="shared" si="170"/>
        <v>120</v>
      </c>
      <c r="AQ133">
        <f t="shared" si="170"/>
        <v>120</v>
      </c>
      <c r="AR133">
        <f t="shared" si="170"/>
        <v>40</v>
      </c>
    </row>
    <row r="134" spans="3:44" x14ac:dyDescent="0.25">
      <c r="C134" t="s">
        <v>8</v>
      </c>
      <c r="D134">
        <f>STDEV(D130:D132)</f>
        <v>3487.1191548325387</v>
      </c>
      <c r="E134">
        <f t="shared" ref="E134:U134" si="171">STDEV(E130:E132)</f>
        <v>1442.2205101855957</v>
      </c>
      <c r="F134">
        <f t="shared" si="171"/>
        <v>1058.3005244258363</v>
      </c>
      <c r="G134">
        <f t="shared" si="171"/>
        <v>4526.7206673264036</v>
      </c>
      <c r="H134">
        <f t="shared" si="171"/>
        <v>1833.030277982336</v>
      </c>
      <c r="I134">
        <f t="shared" si="171"/>
        <v>3484.3650784612109</v>
      </c>
      <c r="J134">
        <f t="shared" si="171"/>
        <v>6209.6698785040098</v>
      </c>
      <c r="K134">
        <f t="shared" si="171"/>
        <v>4006.6611203511225</v>
      </c>
      <c r="L134">
        <f t="shared" si="171"/>
        <v>4838.7326164330852</v>
      </c>
      <c r="M134">
        <f t="shared" si="171"/>
        <v>1143.5616875942167</v>
      </c>
      <c r="N134">
        <f t="shared" si="171"/>
        <v>227.44962812309302</v>
      </c>
      <c r="O134">
        <f t="shared" si="171"/>
        <v>601.775151807827</v>
      </c>
      <c r="P134">
        <f t="shared" si="171"/>
        <v>423.94968254892405</v>
      </c>
      <c r="Q134">
        <f t="shared" si="171"/>
        <v>1275.8265294832734</v>
      </c>
      <c r="R134">
        <f t="shared" si="171"/>
        <v>674.48745973022653</v>
      </c>
      <c r="S134">
        <f t="shared" si="171"/>
        <v>161.65807537309516</v>
      </c>
      <c r="T134">
        <f t="shared" si="171"/>
        <v>280.95076674273975</v>
      </c>
      <c r="U134">
        <f t="shared" si="171"/>
        <v>289.36712552280937</v>
      </c>
      <c r="X134">
        <f t="shared" ref="X134:AR134" si="172">W50*40</f>
        <v>1840</v>
      </c>
      <c r="Y134">
        <f t="shared" si="172"/>
        <v>800</v>
      </c>
      <c r="Z134">
        <f t="shared" si="172"/>
        <v>960</v>
      </c>
      <c r="AA134">
        <f t="shared" si="172"/>
        <v>1560</v>
      </c>
      <c r="AB134">
        <f t="shared" si="172"/>
        <v>2600</v>
      </c>
      <c r="AC134">
        <f t="shared" si="172"/>
        <v>1920</v>
      </c>
      <c r="AD134">
        <f t="shared" si="172"/>
        <v>1000</v>
      </c>
      <c r="AE134">
        <f t="shared" si="172"/>
        <v>400</v>
      </c>
      <c r="AF134">
        <f t="shared" si="172"/>
        <v>680</v>
      </c>
      <c r="AG134">
        <f t="shared" si="172"/>
        <v>2040</v>
      </c>
      <c r="AH134">
        <f t="shared" si="172"/>
        <v>2720</v>
      </c>
      <c r="AI134">
        <f t="shared" si="172"/>
        <v>960</v>
      </c>
      <c r="AJ134">
        <f t="shared" si="172"/>
        <v>960</v>
      </c>
      <c r="AK134">
        <f t="shared" si="172"/>
        <v>1320</v>
      </c>
      <c r="AL134">
        <f t="shared" si="172"/>
        <v>760</v>
      </c>
      <c r="AM134">
        <f t="shared" si="172"/>
        <v>160</v>
      </c>
      <c r="AN134">
        <f t="shared" si="172"/>
        <v>160</v>
      </c>
      <c r="AO134">
        <f t="shared" si="172"/>
        <v>40</v>
      </c>
      <c r="AP134">
        <f t="shared" si="172"/>
        <v>160</v>
      </c>
      <c r="AQ134">
        <f t="shared" si="172"/>
        <v>80</v>
      </c>
      <c r="AR134">
        <f t="shared" si="172"/>
        <v>120</v>
      </c>
    </row>
    <row r="135" spans="3:44" x14ac:dyDescent="0.25">
      <c r="C135" t="s">
        <v>9</v>
      </c>
      <c r="D135">
        <f>D134/SQRT(3)</f>
        <v>2013.2891827388667</v>
      </c>
      <c r="E135">
        <f t="shared" ref="E135:U135" si="173">E134/SQRT(3)</f>
        <v>832.6663997864531</v>
      </c>
      <c r="F135">
        <f t="shared" si="173"/>
        <v>611.01009266077881</v>
      </c>
      <c r="G135">
        <f t="shared" si="173"/>
        <v>2613.5033958271415</v>
      </c>
      <c r="H135">
        <f t="shared" si="173"/>
        <v>1058.3005244258363</v>
      </c>
      <c r="I135">
        <f t="shared" si="173"/>
        <v>2011.6991160045118</v>
      </c>
      <c r="J135">
        <f t="shared" si="173"/>
        <v>3585.1545759330011</v>
      </c>
      <c r="K135">
        <f t="shared" si="173"/>
        <v>2313.246876386328</v>
      </c>
      <c r="L135">
        <f t="shared" si="173"/>
        <v>2793.643578634264</v>
      </c>
      <c r="M135">
        <f t="shared" si="173"/>
        <v>660.23564816746375</v>
      </c>
      <c r="N135">
        <f t="shared" si="173"/>
        <v>131.31810402394802</v>
      </c>
      <c r="O135">
        <f t="shared" si="173"/>
        <v>347.43504588787687</v>
      </c>
      <c r="P135">
        <f t="shared" si="173"/>
        <v>244.7674633424777</v>
      </c>
      <c r="Q135">
        <f t="shared" si="173"/>
        <v>736.59879023643396</v>
      </c>
      <c r="R135">
        <f t="shared" si="173"/>
        <v>389.41551644027317</v>
      </c>
      <c r="S135">
        <f t="shared" si="173"/>
        <v>93.3333333333333</v>
      </c>
      <c r="T135">
        <f t="shared" si="173"/>
        <v>162.20700080795257</v>
      </c>
      <c r="U135">
        <f t="shared" si="173"/>
        <v>167.06618781522224</v>
      </c>
      <c r="W135" t="s">
        <v>10</v>
      </c>
      <c r="X135">
        <f>AVERAGE(X132:X134)</f>
        <v>1760</v>
      </c>
      <c r="Y135">
        <f t="shared" ref="Y135:AR135" si="174">AVERAGE(Y132:Y134)</f>
        <v>1693.3333333333333</v>
      </c>
      <c r="Z135">
        <f t="shared" si="174"/>
        <v>1906.6666666666667</v>
      </c>
      <c r="AA135">
        <f>AVERAGE(AA132:AA134)</f>
        <v>2120</v>
      </c>
      <c r="AB135">
        <f t="shared" si="174"/>
        <v>2240</v>
      </c>
      <c r="AC135">
        <f t="shared" si="174"/>
        <v>2560</v>
      </c>
      <c r="AD135">
        <f t="shared" si="174"/>
        <v>840</v>
      </c>
      <c r="AE135">
        <f t="shared" si="174"/>
        <v>453.33333333333331</v>
      </c>
      <c r="AF135">
        <f t="shared" si="174"/>
        <v>640</v>
      </c>
      <c r="AG135">
        <f t="shared" si="174"/>
        <v>2240</v>
      </c>
      <c r="AH135">
        <f>AVERAGE(AH132:AH134)</f>
        <v>2400</v>
      </c>
      <c r="AI135">
        <f t="shared" si="174"/>
        <v>1200</v>
      </c>
      <c r="AJ135">
        <f t="shared" si="174"/>
        <v>866.66666666666663</v>
      </c>
      <c r="AK135">
        <f t="shared" si="174"/>
        <v>1653.3333333333333</v>
      </c>
      <c r="AL135">
        <f t="shared" si="174"/>
        <v>1053.3333333333333</v>
      </c>
      <c r="AM135">
        <f t="shared" si="174"/>
        <v>120</v>
      </c>
      <c r="AN135">
        <f t="shared" si="174"/>
        <v>106.66666666666667</v>
      </c>
      <c r="AO135">
        <f t="shared" si="174"/>
        <v>66.666666666666671</v>
      </c>
      <c r="AP135">
        <f t="shared" si="174"/>
        <v>93.333333333333329</v>
      </c>
      <c r="AQ135">
        <f t="shared" si="174"/>
        <v>106.66666666666667</v>
      </c>
      <c r="AR135">
        <f t="shared" si="174"/>
        <v>66.666666666666671</v>
      </c>
    </row>
    <row r="136" spans="3:44" x14ac:dyDescent="0.25">
      <c r="W136" t="s">
        <v>8</v>
      </c>
      <c r="X136">
        <f>STDEV(X132:X134)</f>
        <v>174.35595774162695</v>
      </c>
      <c r="Y136">
        <f t="shared" ref="Y136:AR136" si="175">STDEV(Y132:Y134)</f>
        <v>829.77908706675237</v>
      </c>
      <c r="Z136">
        <f t="shared" si="175"/>
        <v>887.54342616760619</v>
      </c>
      <c r="AA136">
        <f t="shared" si="175"/>
        <v>541.1099703387473</v>
      </c>
      <c r="AB136">
        <f t="shared" si="175"/>
        <v>312.40998703626616</v>
      </c>
      <c r="AC136">
        <f t="shared" si="175"/>
        <v>555.6977595779922</v>
      </c>
      <c r="AD136">
        <f t="shared" si="175"/>
        <v>183.30302779823359</v>
      </c>
      <c r="AE136">
        <f t="shared" si="175"/>
        <v>244.40403706431144</v>
      </c>
      <c r="AF136">
        <f t="shared" si="175"/>
        <v>183.30302779823359</v>
      </c>
      <c r="AG136">
        <f t="shared" si="175"/>
        <v>529.15026221291816</v>
      </c>
      <c r="AH136">
        <f t="shared" si="175"/>
        <v>341.76014981270123</v>
      </c>
      <c r="AI136">
        <f t="shared" si="175"/>
        <v>560</v>
      </c>
      <c r="AJ136">
        <f t="shared" si="175"/>
        <v>128.58201014657243</v>
      </c>
      <c r="AK136">
        <f t="shared" si="175"/>
        <v>294.84459183327999</v>
      </c>
      <c r="AL136">
        <f t="shared" si="175"/>
        <v>266.33312473917556</v>
      </c>
      <c r="AM136">
        <f t="shared" si="175"/>
        <v>40</v>
      </c>
      <c r="AN136">
        <f t="shared" si="175"/>
        <v>46.188021535170051</v>
      </c>
      <c r="AO136">
        <f t="shared" si="175"/>
        <v>23.094010767585026</v>
      </c>
      <c r="AP136">
        <f t="shared" si="175"/>
        <v>83.266639978645316</v>
      </c>
      <c r="AQ136">
        <f t="shared" si="175"/>
        <v>23.094010767585004</v>
      </c>
      <c r="AR136">
        <f t="shared" si="175"/>
        <v>46.188021535170058</v>
      </c>
    </row>
    <row r="137" spans="3:44" x14ac:dyDescent="0.25">
      <c r="W137" t="s">
        <v>9</v>
      </c>
      <c r="X137">
        <f>X136/SQRT(3)</f>
        <v>100.66445913694334</v>
      </c>
      <c r="Y137">
        <f t="shared" ref="Y137:AR137" si="176">Y136/SQRT(3)</f>
        <v>479.07317928591141</v>
      </c>
      <c r="Z137">
        <f t="shared" si="176"/>
        <v>512.42343601535015</v>
      </c>
      <c r="AA137">
        <f t="shared" si="176"/>
        <v>312.40998703626616</v>
      </c>
      <c r="AB137">
        <f t="shared" si="176"/>
        <v>180.36999011291579</v>
      </c>
      <c r="AC137">
        <f t="shared" si="176"/>
        <v>320.83225108042575</v>
      </c>
      <c r="AD137">
        <f t="shared" si="176"/>
        <v>105.83005244258362</v>
      </c>
      <c r="AE137">
        <f t="shared" si="176"/>
        <v>141.1067365901115</v>
      </c>
      <c r="AF137">
        <f t="shared" si="176"/>
        <v>105.83005244258362</v>
      </c>
      <c r="AG137">
        <f t="shared" si="176"/>
        <v>305.5050463303894</v>
      </c>
      <c r="AH137">
        <f t="shared" si="176"/>
        <v>197.31531449264989</v>
      </c>
      <c r="AI137">
        <f t="shared" si="176"/>
        <v>323.31615074619043</v>
      </c>
      <c r="AJ137">
        <f t="shared" si="176"/>
        <v>74.236858171066785</v>
      </c>
      <c r="AK137">
        <f t="shared" si="176"/>
        <v>170.22860446404954</v>
      </c>
      <c r="AL137">
        <f t="shared" si="176"/>
        <v>153.76750126227719</v>
      </c>
      <c r="AM137">
        <f t="shared" si="176"/>
        <v>23.094010767585033</v>
      </c>
      <c r="AN137">
        <f t="shared" si="176"/>
        <v>26.666666666666664</v>
      </c>
      <c r="AO137">
        <f t="shared" si="176"/>
        <v>13.333333333333332</v>
      </c>
      <c r="AP137">
        <f t="shared" si="176"/>
        <v>48.07401700618653</v>
      </c>
      <c r="AQ137">
        <f t="shared" si="176"/>
        <v>13.33333333333332</v>
      </c>
      <c r="AR137">
        <f t="shared" si="176"/>
        <v>26.666666666666668</v>
      </c>
    </row>
    <row r="138" spans="3:44" x14ac:dyDescent="0.25">
      <c r="D138" s="11" t="s">
        <v>54</v>
      </c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</row>
    <row r="139" spans="3:44" x14ac:dyDescent="0.25">
      <c r="D139" t="s">
        <v>0</v>
      </c>
      <c r="E139" t="s">
        <v>1</v>
      </c>
      <c r="F139" t="s">
        <v>2</v>
      </c>
      <c r="G139" t="s">
        <v>0</v>
      </c>
      <c r="H139" t="s">
        <v>1</v>
      </c>
      <c r="I139" t="s">
        <v>2</v>
      </c>
      <c r="J139" t="s">
        <v>0</v>
      </c>
      <c r="K139" t="s">
        <v>1</v>
      </c>
      <c r="L139" t="s">
        <v>2</v>
      </c>
      <c r="M139" t="s">
        <v>0</v>
      </c>
      <c r="N139" t="s">
        <v>1</v>
      </c>
      <c r="O139" t="s">
        <v>2</v>
      </c>
      <c r="P139" t="s">
        <v>0</v>
      </c>
      <c r="Q139" t="s">
        <v>1</v>
      </c>
      <c r="R139" t="s">
        <v>2</v>
      </c>
      <c r="S139" t="s">
        <v>0</v>
      </c>
      <c r="T139" t="s">
        <v>1</v>
      </c>
      <c r="U139" t="s">
        <v>2</v>
      </c>
    </row>
    <row r="140" spans="3:44" x14ac:dyDescent="0.25">
      <c r="D140">
        <f t="shared" ref="D140:U140" si="177">C56*40</f>
        <v>8000</v>
      </c>
      <c r="E140">
        <f t="shared" si="177"/>
        <v>11600</v>
      </c>
      <c r="F140">
        <f t="shared" si="177"/>
        <v>16000</v>
      </c>
      <c r="G140">
        <f t="shared" si="177"/>
        <v>17200</v>
      </c>
      <c r="H140">
        <f t="shared" si="177"/>
        <v>12400</v>
      </c>
      <c r="I140">
        <f t="shared" si="177"/>
        <v>20000</v>
      </c>
      <c r="J140">
        <f t="shared" si="177"/>
        <v>43600</v>
      </c>
      <c r="K140">
        <f t="shared" si="177"/>
        <v>14000</v>
      </c>
      <c r="L140">
        <f t="shared" si="177"/>
        <v>25200</v>
      </c>
      <c r="M140">
        <f t="shared" si="177"/>
        <v>1440</v>
      </c>
      <c r="N140">
        <f t="shared" si="177"/>
        <v>440</v>
      </c>
      <c r="O140">
        <f t="shared" si="177"/>
        <v>1200</v>
      </c>
      <c r="P140">
        <f t="shared" si="177"/>
        <v>1320</v>
      </c>
      <c r="Q140">
        <f t="shared" si="177"/>
        <v>3600</v>
      </c>
      <c r="R140">
        <f t="shared" si="177"/>
        <v>4800</v>
      </c>
      <c r="S140">
        <f t="shared" si="177"/>
        <v>1800</v>
      </c>
      <c r="T140">
        <f t="shared" si="177"/>
        <v>1000</v>
      </c>
      <c r="U140">
        <f t="shared" si="177"/>
        <v>680</v>
      </c>
      <c r="X140" s="11" t="s">
        <v>54</v>
      </c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</row>
    <row r="141" spans="3:44" x14ac:dyDescent="0.25">
      <c r="D141">
        <f t="shared" ref="D141:U141" si="178">C57*40</f>
        <v>11600</v>
      </c>
      <c r="E141">
        <f t="shared" si="178"/>
        <v>11200</v>
      </c>
      <c r="F141">
        <f t="shared" si="178"/>
        <v>17600</v>
      </c>
      <c r="G141">
        <f t="shared" si="178"/>
        <v>23200</v>
      </c>
      <c r="H141">
        <f t="shared" si="178"/>
        <v>15200</v>
      </c>
      <c r="I141">
        <f t="shared" si="178"/>
        <v>18800</v>
      </c>
      <c r="J141">
        <f t="shared" si="178"/>
        <v>26800</v>
      </c>
      <c r="K141">
        <f t="shared" si="178"/>
        <v>16400</v>
      </c>
      <c r="L141">
        <f t="shared" si="178"/>
        <v>23600</v>
      </c>
      <c r="M141">
        <f t="shared" si="178"/>
        <v>1640</v>
      </c>
      <c r="N141">
        <f t="shared" si="178"/>
        <v>1080</v>
      </c>
      <c r="O141">
        <f t="shared" si="178"/>
        <v>920</v>
      </c>
      <c r="P141">
        <f t="shared" si="178"/>
        <v>600</v>
      </c>
      <c r="Q141">
        <f t="shared" si="178"/>
        <v>4400</v>
      </c>
      <c r="R141">
        <f t="shared" si="178"/>
        <v>3200</v>
      </c>
      <c r="S141">
        <f t="shared" si="178"/>
        <v>1200</v>
      </c>
      <c r="T141">
        <f t="shared" si="178"/>
        <v>1280</v>
      </c>
      <c r="U141">
        <f t="shared" si="178"/>
        <v>760</v>
      </c>
      <c r="X141" s="11" t="s">
        <v>22</v>
      </c>
      <c r="Y141" s="11"/>
      <c r="Z141" s="11"/>
      <c r="AA141" s="11" t="s">
        <v>23</v>
      </c>
      <c r="AB141" s="11"/>
      <c r="AC141" s="11"/>
      <c r="AD141" s="11" t="s">
        <v>24</v>
      </c>
      <c r="AE141" s="11"/>
      <c r="AF141" s="11"/>
      <c r="AG141" s="11" t="s">
        <v>25</v>
      </c>
      <c r="AH141" s="11"/>
      <c r="AI141" s="11"/>
      <c r="AJ141" s="11" t="s">
        <v>26</v>
      </c>
      <c r="AK141" s="11"/>
      <c r="AL141" s="11"/>
      <c r="AM141" s="11" t="s">
        <v>35</v>
      </c>
      <c r="AN141" s="11"/>
      <c r="AO141" s="11"/>
      <c r="AP141" s="11" t="s">
        <v>27</v>
      </c>
      <c r="AQ141" s="11"/>
      <c r="AR141" s="11"/>
    </row>
    <row r="142" spans="3:44" x14ac:dyDescent="0.25">
      <c r="D142">
        <f t="shared" ref="D142:U142" si="179">C58*40</f>
        <v>14400</v>
      </c>
      <c r="E142">
        <f t="shared" si="179"/>
        <v>14800</v>
      </c>
      <c r="F142">
        <f t="shared" si="179"/>
        <v>14400</v>
      </c>
      <c r="G142">
        <f t="shared" si="179"/>
        <v>15600</v>
      </c>
      <c r="H142">
        <f t="shared" si="179"/>
        <v>17200</v>
      </c>
      <c r="I142">
        <f t="shared" si="179"/>
        <v>8400</v>
      </c>
      <c r="J142">
        <f t="shared" si="179"/>
        <v>26000</v>
      </c>
      <c r="K142">
        <f t="shared" si="179"/>
        <v>23200</v>
      </c>
      <c r="L142">
        <f t="shared" si="179"/>
        <v>9600</v>
      </c>
      <c r="M142">
        <f t="shared" si="179"/>
        <v>1240</v>
      </c>
      <c r="N142">
        <f t="shared" si="179"/>
        <v>1040</v>
      </c>
      <c r="O142">
        <f t="shared" si="179"/>
        <v>760</v>
      </c>
      <c r="P142">
        <f t="shared" si="179"/>
        <v>1520</v>
      </c>
      <c r="Q142">
        <f t="shared" si="179"/>
        <v>5200</v>
      </c>
      <c r="R142">
        <f t="shared" si="179"/>
        <v>4000</v>
      </c>
      <c r="S142">
        <f t="shared" si="179"/>
        <v>2360</v>
      </c>
      <c r="T142">
        <f t="shared" si="179"/>
        <v>1040</v>
      </c>
      <c r="U142">
        <f t="shared" si="179"/>
        <v>360</v>
      </c>
      <c r="X142" t="s">
        <v>0</v>
      </c>
      <c r="Y142" t="s">
        <v>1</v>
      </c>
      <c r="Z142" t="s">
        <v>2</v>
      </c>
      <c r="AA142" t="s">
        <v>0</v>
      </c>
      <c r="AB142" t="s">
        <v>1</v>
      </c>
      <c r="AC142" t="s">
        <v>2</v>
      </c>
      <c r="AD142" t="s">
        <v>0</v>
      </c>
      <c r="AE142" t="s">
        <v>1</v>
      </c>
      <c r="AF142" t="s">
        <v>2</v>
      </c>
      <c r="AG142" t="s">
        <v>0</v>
      </c>
      <c r="AH142" t="s">
        <v>1</v>
      </c>
      <c r="AI142" t="s">
        <v>2</v>
      </c>
      <c r="AJ142" t="s">
        <v>0</v>
      </c>
      <c r="AK142" t="s">
        <v>1</v>
      </c>
      <c r="AL142" t="s">
        <v>2</v>
      </c>
      <c r="AM142" t="s">
        <v>0</v>
      </c>
      <c r="AN142" t="s">
        <v>1</v>
      </c>
      <c r="AO142" t="s">
        <v>2</v>
      </c>
      <c r="AP142" t="s">
        <v>0</v>
      </c>
      <c r="AQ142" t="s">
        <v>1</v>
      </c>
      <c r="AR142" t="s">
        <v>2</v>
      </c>
    </row>
    <row r="143" spans="3:44" x14ac:dyDescent="0.25">
      <c r="C143" t="s">
        <v>10</v>
      </c>
      <c r="D143">
        <f>AVERAGE(D140:D142)</f>
        <v>11333.333333333334</v>
      </c>
      <c r="E143">
        <f t="shared" ref="E143:U143" si="180">AVERAGE(E140:E142)</f>
        <v>12533.333333333334</v>
      </c>
      <c r="F143">
        <f t="shared" si="180"/>
        <v>16000</v>
      </c>
      <c r="G143">
        <f t="shared" si="180"/>
        <v>18666.666666666668</v>
      </c>
      <c r="H143">
        <f t="shared" si="180"/>
        <v>14933.333333333334</v>
      </c>
      <c r="I143">
        <f t="shared" si="180"/>
        <v>15733.333333333334</v>
      </c>
      <c r="J143">
        <f t="shared" si="180"/>
        <v>32133.333333333332</v>
      </c>
      <c r="K143">
        <f t="shared" si="180"/>
        <v>17866.666666666668</v>
      </c>
      <c r="L143">
        <f t="shared" si="180"/>
        <v>19466.666666666668</v>
      </c>
      <c r="M143">
        <f t="shared" si="180"/>
        <v>1440</v>
      </c>
      <c r="N143">
        <f t="shared" si="180"/>
        <v>853.33333333333337</v>
      </c>
      <c r="O143">
        <f t="shared" si="180"/>
        <v>960</v>
      </c>
      <c r="P143">
        <f t="shared" si="180"/>
        <v>1146.6666666666667</v>
      </c>
      <c r="Q143">
        <f t="shared" si="180"/>
        <v>4400</v>
      </c>
      <c r="R143">
        <f t="shared" si="180"/>
        <v>4000</v>
      </c>
      <c r="S143">
        <f t="shared" si="180"/>
        <v>1786.6666666666667</v>
      </c>
      <c r="T143">
        <f t="shared" si="180"/>
        <v>1106.6666666666667</v>
      </c>
      <c r="U143">
        <f t="shared" si="180"/>
        <v>600</v>
      </c>
      <c r="X143">
        <f t="shared" ref="X143:AR143" si="181">W56*40</f>
        <v>1640</v>
      </c>
      <c r="Y143">
        <f t="shared" si="181"/>
        <v>2040</v>
      </c>
      <c r="Z143">
        <f t="shared" si="181"/>
        <v>1320</v>
      </c>
      <c r="AA143">
        <f t="shared" si="181"/>
        <v>1440</v>
      </c>
      <c r="AB143">
        <f t="shared" si="181"/>
        <v>1640</v>
      </c>
      <c r="AC143">
        <f t="shared" si="181"/>
        <v>2400</v>
      </c>
      <c r="AD143">
        <f t="shared" si="181"/>
        <v>360</v>
      </c>
      <c r="AE143">
        <f t="shared" si="181"/>
        <v>320</v>
      </c>
      <c r="AF143">
        <f t="shared" si="181"/>
        <v>400</v>
      </c>
      <c r="AG143">
        <f t="shared" si="181"/>
        <v>680</v>
      </c>
      <c r="AH143">
        <f t="shared" si="181"/>
        <v>920</v>
      </c>
      <c r="AI143">
        <f t="shared" si="181"/>
        <v>760</v>
      </c>
      <c r="AJ143">
        <f t="shared" si="181"/>
        <v>960</v>
      </c>
      <c r="AK143">
        <f t="shared" si="181"/>
        <v>760</v>
      </c>
      <c r="AL143">
        <f t="shared" si="181"/>
        <v>1640</v>
      </c>
      <c r="AM143">
        <f t="shared" si="181"/>
        <v>160</v>
      </c>
      <c r="AN143">
        <f t="shared" si="181"/>
        <v>40</v>
      </c>
      <c r="AO143">
        <f t="shared" si="181"/>
        <v>160</v>
      </c>
      <c r="AP143">
        <f t="shared" si="181"/>
        <v>160</v>
      </c>
      <c r="AQ143">
        <f t="shared" si="181"/>
        <v>80</v>
      </c>
      <c r="AR143">
        <f t="shared" si="181"/>
        <v>160</v>
      </c>
    </row>
    <row r="144" spans="3:44" x14ac:dyDescent="0.25">
      <c r="C144" t="s">
        <v>8</v>
      </c>
      <c r="D144">
        <f>STDEV(D140:D142)</f>
        <v>3208.3225108042589</v>
      </c>
      <c r="E144">
        <f t="shared" ref="E144:U144" si="182">STDEV(E140:E142)</f>
        <v>1973.1531449265015</v>
      </c>
      <c r="F144">
        <f t="shared" si="182"/>
        <v>1600</v>
      </c>
      <c r="G144">
        <f t="shared" si="182"/>
        <v>4006.6611203511225</v>
      </c>
      <c r="H144">
        <f t="shared" si="182"/>
        <v>2411.085509336679</v>
      </c>
      <c r="I144">
        <f t="shared" si="182"/>
        <v>6379.1326474163643</v>
      </c>
      <c r="J144">
        <f t="shared" si="182"/>
        <v>9938.4774152449154</v>
      </c>
      <c r="K144">
        <f t="shared" si="182"/>
        <v>4772.1413781795391</v>
      </c>
      <c r="L144">
        <f t="shared" si="182"/>
        <v>8582.1520222688541</v>
      </c>
      <c r="M144">
        <f t="shared" si="182"/>
        <v>200</v>
      </c>
      <c r="N144">
        <f t="shared" si="182"/>
        <v>358.51545759329997</v>
      </c>
      <c r="O144">
        <f t="shared" si="182"/>
        <v>222.71057451320087</v>
      </c>
      <c r="P144">
        <f t="shared" si="182"/>
        <v>483.87326164330807</v>
      </c>
      <c r="Q144">
        <f t="shared" si="182"/>
        <v>800</v>
      </c>
      <c r="R144">
        <f t="shared" si="182"/>
        <v>800</v>
      </c>
      <c r="S144">
        <f t="shared" si="182"/>
        <v>580.11493114152222</v>
      </c>
      <c r="T144">
        <f t="shared" si="182"/>
        <v>151.43755588800704</v>
      </c>
      <c r="U144">
        <f t="shared" si="182"/>
        <v>211.66010488516724</v>
      </c>
      <c r="X144">
        <f t="shared" ref="X144:AR144" si="183">W57*40</f>
        <v>2000</v>
      </c>
      <c r="Y144">
        <f t="shared" si="183"/>
        <v>1120</v>
      </c>
      <c r="Z144">
        <f t="shared" si="183"/>
        <v>840</v>
      </c>
      <c r="AA144">
        <f t="shared" si="183"/>
        <v>1920</v>
      </c>
      <c r="AB144">
        <f t="shared" si="183"/>
        <v>1480</v>
      </c>
      <c r="AC144">
        <f t="shared" si="183"/>
        <v>1600</v>
      </c>
      <c r="AD144">
        <f t="shared" si="183"/>
        <v>280</v>
      </c>
      <c r="AE144">
        <f t="shared" si="183"/>
        <v>200</v>
      </c>
      <c r="AF144">
        <f t="shared" si="183"/>
        <v>440</v>
      </c>
      <c r="AG144">
        <f t="shared" si="183"/>
        <v>560</v>
      </c>
      <c r="AH144">
        <f t="shared" si="183"/>
        <v>720</v>
      </c>
      <c r="AI144">
        <f t="shared" si="183"/>
        <v>560</v>
      </c>
      <c r="AJ144">
        <f t="shared" si="183"/>
        <v>1240</v>
      </c>
      <c r="AK144">
        <f t="shared" si="183"/>
        <v>680</v>
      </c>
      <c r="AL144">
        <f t="shared" si="183"/>
        <v>840</v>
      </c>
      <c r="AM144">
        <f t="shared" si="183"/>
        <v>80</v>
      </c>
      <c r="AN144">
        <f t="shared" si="183"/>
        <v>120</v>
      </c>
      <c r="AO144">
        <f t="shared" si="183"/>
        <v>120</v>
      </c>
      <c r="AP144">
        <f t="shared" si="183"/>
        <v>80</v>
      </c>
      <c r="AQ144">
        <f t="shared" si="183"/>
        <v>40</v>
      </c>
      <c r="AR144">
        <f t="shared" si="183"/>
        <v>200</v>
      </c>
    </row>
    <row r="145" spans="3:44" x14ac:dyDescent="0.25">
      <c r="C145" t="s">
        <v>9</v>
      </c>
      <c r="D145">
        <f>D144/SQRT(3)</f>
        <v>1852.325865259975</v>
      </c>
      <c r="E145">
        <f t="shared" ref="E145:U145" si="184">E144/SQRT(3)</f>
        <v>1139.2004993756723</v>
      </c>
      <c r="F145">
        <f t="shared" si="184"/>
        <v>923.76043070340131</v>
      </c>
      <c r="G145">
        <f t="shared" si="184"/>
        <v>2313.246876386328</v>
      </c>
      <c r="H145">
        <f t="shared" si="184"/>
        <v>1392.0408678547376</v>
      </c>
      <c r="I145">
        <f t="shared" si="184"/>
        <v>3682.9939511821681</v>
      </c>
      <c r="J145">
        <f t="shared" si="184"/>
        <v>5737.9826110266686</v>
      </c>
      <c r="K145">
        <f t="shared" si="184"/>
        <v>2755.1971093029088</v>
      </c>
      <c r="L145">
        <f t="shared" si="184"/>
        <v>4954.9077802832144</v>
      </c>
      <c r="M145">
        <f t="shared" si="184"/>
        <v>115.47005383792516</v>
      </c>
      <c r="N145">
        <f t="shared" si="184"/>
        <v>206.98899595013361</v>
      </c>
      <c r="O145">
        <f t="shared" si="184"/>
        <v>128.58201014657274</v>
      </c>
      <c r="P145">
        <f t="shared" si="184"/>
        <v>279.36435786342616</v>
      </c>
      <c r="Q145">
        <f t="shared" si="184"/>
        <v>461.88021535170066</v>
      </c>
      <c r="R145">
        <f t="shared" si="184"/>
        <v>461.88021535170066</v>
      </c>
      <c r="S145">
        <f t="shared" si="184"/>
        <v>334.92951165547908</v>
      </c>
      <c r="T145">
        <f t="shared" si="184"/>
        <v>87.432513657359863</v>
      </c>
      <c r="U145">
        <f t="shared" si="184"/>
        <v>122.20201853215573</v>
      </c>
      <c r="X145">
        <f t="shared" ref="X145:AR145" si="185">W58*40</f>
        <v>1480</v>
      </c>
      <c r="Y145">
        <f t="shared" si="185"/>
        <v>1240</v>
      </c>
      <c r="Z145">
        <f t="shared" si="185"/>
        <v>1200</v>
      </c>
      <c r="AA145">
        <f t="shared" si="185"/>
        <v>1600</v>
      </c>
      <c r="AB145">
        <f t="shared" si="185"/>
        <v>2000</v>
      </c>
      <c r="AC145">
        <f t="shared" si="185"/>
        <v>2280</v>
      </c>
      <c r="AD145">
        <f t="shared" si="185"/>
        <v>440</v>
      </c>
      <c r="AE145">
        <f t="shared" si="185"/>
        <v>320</v>
      </c>
      <c r="AF145">
        <f t="shared" si="185"/>
        <v>280</v>
      </c>
      <c r="AG145">
        <f t="shared" si="185"/>
        <v>480</v>
      </c>
      <c r="AH145">
        <f t="shared" si="185"/>
        <v>720</v>
      </c>
      <c r="AI145">
        <f t="shared" si="185"/>
        <v>440</v>
      </c>
      <c r="AJ145">
        <f t="shared" si="185"/>
        <v>640</v>
      </c>
      <c r="AK145">
        <f t="shared" si="185"/>
        <v>1080</v>
      </c>
      <c r="AL145">
        <f t="shared" si="185"/>
        <v>880</v>
      </c>
      <c r="AM145">
        <f t="shared" si="185"/>
        <v>80</v>
      </c>
      <c r="AN145">
        <f t="shared" si="185"/>
        <v>80</v>
      </c>
      <c r="AO145">
        <f t="shared" si="185"/>
        <v>40</v>
      </c>
      <c r="AP145">
        <f t="shared" si="185"/>
        <v>160</v>
      </c>
      <c r="AQ145">
        <f t="shared" si="185"/>
        <v>80</v>
      </c>
      <c r="AR145">
        <f t="shared" si="185"/>
        <v>120</v>
      </c>
    </row>
    <row r="146" spans="3:44" x14ac:dyDescent="0.25">
      <c r="W146" t="s">
        <v>10</v>
      </c>
      <c r="X146">
        <f>AVERAGE(X143:X145)</f>
        <v>1706.6666666666667</v>
      </c>
      <c r="Y146">
        <f t="shared" ref="Y146:AR146" si="186">AVERAGE(Y143:Y145)</f>
        <v>1466.6666666666667</v>
      </c>
      <c r="Z146">
        <f t="shared" si="186"/>
        <v>1120</v>
      </c>
      <c r="AA146">
        <f t="shared" si="186"/>
        <v>1653.3333333333333</v>
      </c>
      <c r="AB146">
        <f t="shared" si="186"/>
        <v>1706.6666666666667</v>
      </c>
      <c r="AC146">
        <f t="shared" si="186"/>
        <v>2093.3333333333335</v>
      </c>
      <c r="AD146">
        <f t="shared" si="186"/>
        <v>360</v>
      </c>
      <c r="AE146">
        <f t="shared" si="186"/>
        <v>280</v>
      </c>
      <c r="AF146">
        <f t="shared" si="186"/>
        <v>373.33333333333331</v>
      </c>
      <c r="AG146">
        <f t="shared" si="186"/>
        <v>573.33333333333337</v>
      </c>
      <c r="AH146">
        <f t="shared" si="186"/>
        <v>786.66666666666663</v>
      </c>
      <c r="AI146">
        <f t="shared" si="186"/>
        <v>586.66666666666663</v>
      </c>
      <c r="AJ146">
        <f t="shared" si="186"/>
        <v>946.66666666666663</v>
      </c>
      <c r="AK146">
        <f t="shared" si="186"/>
        <v>840</v>
      </c>
      <c r="AL146">
        <f t="shared" si="186"/>
        <v>1120</v>
      </c>
      <c r="AM146">
        <f t="shared" si="186"/>
        <v>106.66666666666667</v>
      </c>
      <c r="AN146">
        <f t="shared" si="186"/>
        <v>80</v>
      </c>
      <c r="AO146">
        <f t="shared" si="186"/>
        <v>106.66666666666667</v>
      </c>
      <c r="AP146">
        <f t="shared" si="186"/>
        <v>133.33333333333334</v>
      </c>
      <c r="AQ146">
        <f t="shared" si="186"/>
        <v>66.666666666666671</v>
      </c>
      <c r="AR146">
        <f t="shared" si="186"/>
        <v>160</v>
      </c>
    </row>
    <row r="147" spans="3:44" x14ac:dyDescent="0.25">
      <c r="W147" t="s">
        <v>8</v>
      </c>
      <c r="X147">
        <f>STDEV(X143:X145)</f>
        <v>266.33312473917516</v>
      </c>
      <c r="Y147">
        <f t="shared" ref="Y147:AR147" si="187">STDEV(Y143:Y145)</f>
        <v>500.13331556029488</v>
      </c>
      <c r="Z147">
        <f t="shared" si="187"/>
        <v>249.79991993593592</v>
      </c>
      <c r="AA147">
        <f t="shared" si="187"/>
        <v>244.40403706431178</v>
      </c>
      <c r="AB147">
        <f t="shared" si="187"/>
        <v>266.33312473917516</v>
      </c>
      <c r="AC147">
        <f t="shared" si="187"/>
        <v>431.43172499635796</v>
      </c>
      <c r="AD147">
        <f t="shared" si="187"/>
        <v>80</v>
      </c>
      <c r="AE147">
        <f t="shared" si="187"/>
        <v>69.282032302755098</v>
      </c>
      <c r="AF147">
        <f t="shared" si="187"/>
        <v>83.266639978645372</v>
      </c>
      <c r="AG147">
        <f t="shared" si="187"/>
        <v>100.66445913694324</v>
      </c>
      <c r="AH147">
        <f t="shared" si="187"/>
        <v>115.47005383792532</v>
      </c>
      <c r="AI147">
        <f t="shared" si="187"/>
        <v>161.65807537309516</v>
      </c>
      <c r="AJ147">
        <f t="shared" si="187"/>
        <v>300.22213997860524</v>
      </c>
      <c r="AK147">
        <f t="shared" si="187"/>
        <v>211.66010488516724</v>
      </c>
      <c r="AL147">
        <f t="shared" si="187"/>
        <v>450.77710678338582</v>
      </c>
      <c r="AM147">
        <f t="shared" si="187"/>
        <v>46.188021535170051</v>
      </c>
      <c r="AN147">
        <f t="shared" si="187"/>
        <v>40</v>
      </c>
      <c r="AO147">
        <f t="shared" si="187"/>
        <v>61.10100926607786</v>
      </c>
      <c r="AP147">
        <f t="shared" si="187"/>
        <v>46.188021535170051</v>
      </c>
      <c r="AQ147">
        <f t="shared" si="187"/>
        <v>23.094010767585026</v>
      </c>
      <c r="AR147">
        <f t="shared" si="187"/>
        <v>40</v>
      </c>
    </row>
    <row r="148" spans="3:44" x14ac:dyDescent="0.25">
      <c r="D148" s="11" t="s">
        <v>69</v>
      </c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W148" t="s">
        <v>9</v>
      </c>
      <c r="X148">
        <f>X147/SQRT(3)</f>
        <v>153.76750126227697</v>
      </c>
      <c r="Y148">
        <f t="shared" ref="Y148:AR148" si="188">Y147/SQRT(3)</f>
        <v>288.75210436943632</v>
      </c>
      <c r="Z148">
        <f t="shared" si="188"/>
        <v>144.22205101855957</v>
      </c>
      <c r="AA148">
        <f t="shared" si="188"/>
        <v>141.10673659011169</v>
      </c>
      <c r="AB148">
        <f t="shared" si="188"/>
        <v>153.76750126227697</v>
      </c>
      <c r="AC148">
        <f t="shared" si="188"/>
        <v>249.08722256359187</v>
      </c>
      <c r="AD148">
        <f t="shared" si="188"/>
        <v>46.188021535170066</v>
      </c>
      <c r="AE148">
        <f t="shared" si="188"/>
        <v>40.000000000000007</v>
      </c>
      <c r="AF148">
        <f t="shared" si="188"/>
        <v>48.074017006186565</v>
      </c>
      <c r="AG148">
        <f t="shared" si="188"/>
        <v>58.11865258054226</v>
      </c>
      <c r="AH148">
        <f t="shared" si="188"/>
        <v>66.666666666666771</v>
      </c>
      <c r="AI148">
        <f t="shared" si="188"/>
        <v>93.3333333333333</v>
      </c>
      <c r="AJ148">
        <f t="shared" si="188"/>
        <v>173.33333333333326</v>
      </c>
      <c r="AK148">
        <f t="shared" si="188"/>
        <v>122.20201853215573</v>
      </c>
      <c r="AL148">
        <f t="shared" si="188"/>
        <v>260.25628394590848</v>
      </c>
      <c r="AM148">
        <f t="shared" si="188"/>
        <v>26.666666666666664</v>
      </c>
      <c r="AN148">
        <f t="shared" si="188"/>
        <v>23.094010767585033</v>
      </c>
      <c r="AO148">
        <f t="shared" si="188"/>
        <v>35.276684147527874</v>
      </c>
      <c r="AP148">
        <f t="shared" si="188"/>
        <v>26.666666666666664</v>
      </c>
      <c r="AQ148">
        <f t="shared" si="188"/>
        <v>13.333333333333332</v>
      </c>
      <c r="AR148">
        <f t="shared" si="188"/>
        <v>23.094010767585033</v>
      </c>
    </row>
    <row r="149" spans="3:44" x14ac:dyDescent="0.25">
      <c r="D149" t="s">
        <v>0</v>
      </c>
      <c r="E149" t="s">
        <v>1</v>
      </c>
      <c r="F149" t="s">
        <v>2</v>
      </c>
      <c r="G149" t="s">
        <v>0</v>
      </c>
      <c r="H149" t="s">
        <v>1</v>
      </c>
      <c r="I149" t="s">
        <v>2</v>
      </c>
      <c r="J149" t="s">
        <v>0</v>
      </c>
      <c r="K149" t="s">
        <v>1</v>
      </c>
      <c r="L149" t="s">
        <v>2</v>
      </c>
      <c r="M149" t="s">
        <v>0</v>
      </c>
      <c r="N149" t="s">
        <v>1</v>
      </c>
      <c r="O149" t="s">
        <v>2</v>
      </c>
      <c r="P149" t="s">
        <v>0</v>
      </c>
      <c r="Q149" t="s">
        <v>1</v>
      </c>
      <c r="R149" t="s">
        <v>2</v>
      </c>
      <c r="S149" t="s">
        <v>0</v>
      </c>
      <c r="T149" t="s">
        <v>1</v>
      </c>
      <c r="U149" t="s">
        <v>2</v>
      </c>
    </row>
    <row r="150" spans="3:44" x14ac:dyDescent="0.25">
      <c r="D150">
        <f>C63*40</f>
        <v>10000</v>
      </c>
      <c r="E150">
        <f t="shared" ref="E150:U152" si="189">D63*40</f>
        <v>7600</v>
      </c>
      <c r="F150">
        <f t="shared" si="189"/>
        <v>12800</v>
      </c>
      <c r="G150">
        <f t="shared" si="189"/>
        <v>16400</v>
      </c>
      <c r="H150">
        <f t="shared" si="189"/>
        <v>14400</v>
      </c>
      <c r="I150">
        <f t="shared" si="189"/>
        <v>18400</v>
      </c>
      <c r="J150">
        <f t="shared" si="189"/>
        <v>37600</v>
      </c>
      <c r="K150">
        <f t="shared" si="189"/>
        <v>11200</v>
      </c>
      <c r="L150">
        <f t="shared" si="189"/>
        <v>22800</v>
      </c>
      <c r="M150">
        <f t="shared" si="189"/>
        <v>1440</v>
      </c>
      <c r="N150">
        <f t="shared" si="189"/>
        <v>560</v>
      </c>
      <c r="O150">
        <f t="shared" si="189"/>
        <v>1280</v>
      </c>
      <c r="P150">
        <f t="shared" si="189"/>
        <v>1080</v>
      </c>
      <c r="Q150">
        <f t="shared" si="189"/>
        <v>3760</v>
      </c>
      <c r="R150">
        <f t="shared" si="189"/>
        <v>4960</v>
      </c>
      <c r="S150">
        <f t="shared" si="189"/>
        <v>1280</v>
      </c>
      <c r="T150">
        <f t="shared" si="189"/>
        <v>1560</v>
      </c>
      <c r="U150">
        <f t="shared" si="189"/>
        <v>920</v>
      </c>
    </row>
    <row r="151" spans="3:44" x14ac:dyDescent="0.25">
      <c r="D151">
        <f t="shared" ref="D151:S152" si="190">C64*40</f>
        <v>14000</v>
      </c>
      <c r="E151">
        <f t="shared" si="190"/>
        <v>9600</v>
      </c>
      <c r="F151">
        <f t="shared" si="190"/>
        <v>14800</v>
      </c>
      <c r="G151">
        <f t="shared" si="190"/>
        <v>17200</v>
      </c>
      <c r="H151">
        <f t="shared" si="190"/>
        <v>16400</v>
      </c>
      <c r="I151">
        <f t="shared" si="190"/>
        <v>19600</v>
      </c>
      <c r="J151">
        <f t="shared" si="190"/>
        <v>16800</v>
      </c>
      <c r="K151">
        <f t="shared" si="190"/>
        <v>11600</v>
      </c>
      <c r="L151">
        <f t="shared" si="190"/>
        <v>19600</v>
      </c>
      <c r="M151">
        <f t="shared" si="190"/>
        <v>2160</v>
      </c>
      <c r="N151">
        <f t="shared" si="190"/>
        <v>880</v>
      </c>
      <c r="O151">
        <f t="shared" si="190"/>
        <v>800</v>
      </c>
      <c r="P151">
        <f t="shared" si="190"/>
        <v>920</v>
      </c>
      <c r="Q151">
        <f t="shared" si="190"/>
        <v>3240</v>
      </c>
      <c r="R151">
        <f t="shared" si="190"/>
        <v>3760</v>
      </c>
      <c r="S151">
        <f t="shared" si="190"/>
        <v>1520</v>
      </c>
      <c r="T151">
        <f t="shared" si="189"/>
        <v>1000</v>
      </c>
      <c r="U151">
        <f t="shared" si="189"/>
        <v>640</v>
      </c>
      <c r="X151" s="11" t="s">
        <v>69</v>
      </c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</row>
    <row r="152" spans="3:44" x14ac:dyDescent="0.25">
      <c r="D152">
        <f t="shared" si="190"/>
        <v>8400</v>
      </c>
      <c r="E152">
        <f t="shared" si="189"/>
        <v>12800</v>
      </c>
      <c r="F152">
        <f t="shared" si="189"/>
        <v>10000</v>
      </c>
      <c r="G152">
        <f t="shared" si="189"/>
        <v>10400</v>
      </c>
      <c r="H152">
        <f t="shared" si="189"/>
        <v>12000</v>
      </c>
      <c r="I152">
        <f t="shared" si="189"/>
        <v>12400</v>
      </c>
      <c r="J152">
        <f t="shared" si="189"/>
        <v>24400</v>
      </c>
      <c r="K152">
        <f t="shared" si="189"/>
        <v>18800</v>
      </c>
      <c r="L152">
        <f t="shared" si="189"/>
        <v>15200</v>
      </c>
      <c r="M152">
        <f t="shared" si="189"/>
        <v>1120</v>
      </c>
      <c r="N152">
        <f t="shared" si="189"/>
        <v>960</v>
      </c>
      <c r="O152">
        <f t="shared" si="189"/>
        <v>960</v>
      </c>
      <c r="P152">
        <f t="shared" si="189"/>
        <v>1360</v>
      </c>
      <c r="Q152">
        <f t="shared" si="189"/>
        <v>4440</v>
      </c>
      <c r="R152">
        <f t="shared" si="189"/>
        <v>7000</v>
      </c>
      <c r="S152">
        <f t="shared" si="189"/>
        <v>1760</v>
      </c>
      <c r="T152">
        <f t="shared" si="189"/>
        <v>840</v>
      </c>
      <c r="U152">
        <f t="shared" si="189"/>
        <v>640</v>
      </c>
      <c r="X152" s="11" t="s">
        <v>22</v>
      </c>
      <c r="Y152" s="11"/>
      <c r="Z152" s="11"/>
      <c r="AA152" s="11" t="s">
        <v>23</v>
      </c>
      <c r="AB152" s="11"/>
      <c r="AC152" s="11"/>
      <c r="AD152" s="11" t="s">
        <v>24</v>
      </c>
      <c r="AE152" s="11"/>
      <c r="AF152" s="11"/>
      <c r="AG152" s="11" t="s">
        <v>25</v>
      </c>
      <c r="AH152" s="11"/>
      <c r="AI152" s="11"/>
      <c r="AJ152" s="11" t="s">
        <v>26</v>
      </c>
      <c r="AK152" s="11"/>
      <c r="AL152" s="11"/>
      <c r="AM152" s="11" t="s">
        <v>35</v>
      </c>
      <c r="AN152" s="11"/>
      <c r="AO152" s="11"/>
      <c r="AP152" s="11" t="s">
        <v>27</v>
      </c>
      <c r="AQ152" s="11"/>
      <c r="AR152" s="11"/>
    </row>
    <row r="153" spans="3:44" x14ac:dyDescent="0.25">
      <c r="C153" t="s">
        <v>10</v>
      </c>
      <c r="D153">
        <f>AVERAGE(D150:D152)</f>
        <v>10800</v>
      </c>
      <c r="E153">
        <f t="shared" ref="E153:U153" si="191">AVERAGE(E150:E152)</f>
        <v>10000</v>
      </c>
      <c r="F153">
        <f t="shared" si="191"/>
        <v>12533.333333333334</v>
      </c>
      <c r="G153">
        <f t="shared" si="191"/>
        <v>14666.666666666666</v>
      </c>
      <c r="H153">
        <f t="shared" si="191"/>
        <v>14266.666666666666</v>
      </c>
      <c r="I153">
        <f t="shared" si="191"/>
        <v>16800</v>
      </c>
      <c r="J153">
        <f t="shared" si="191"/>
        <v>26266.666666666668</v>
      </c>
      <c r="K153">
        <f t="shared" si="191"/>
        <v>13866.666666666666</v>
      </c>
      <c r="L153">
        <f t="shared" si="191"/>
        <v>19200</v>
      </c>
      <c r="M153">
        <f t="shared" si="191"/>
        <v>1573.3333333333333</v>
      </c>
      <c r="N153">
        <f t="shared" si="191"/>
        <v>800</v>
      </c>
      <c r="O153">
        <f t="shared" si="191"/>
        <v>1013.3333333333334</v>
      </c>
      <c r="P153">
        <f t="shared" si="191"/>
        <v>1120</v>
      </c>
      <c r="Q153">
        <f t="shared" si="191"/>
        <v>3813.3333333333335</v>
      </c>
      <c r="R153">
        <f t="shared" si="191"/>
        <v>5240</v>
      </c>
      <c r="S153">
        <f t="shared" si="191"/>
        <v>1520</v>
      </c>
      <c r="T153">
        <f t="shared" si="191"/>
        <v>1133.3333333333333</v>
      </c>
      <c r="U153">
        <f t="shared" si="191"/>
        <v>733.33333333333337</v>
      </c>
      <c r="X153" t="s">
        <v>0</v>
      </c>
      <c r="Y153" t="s">
        <v>1</v>
      </c>
      <c r="Z153" t="s">
        <v>2</v>
      </c>
      <c r="AA153" t="s">
        <v>0</v>
      </c>
      <c r="AB153" t="s">
        <v>1</v>
      </c>
      <c r="AC153" t="s">
        <v>2</v>
      </c>
      <c r="AD153" t="s">
        <v>0</v>
      </c>
      <c r="AE153" t="s">
        <v>1</v>
      </c>
      <c r="AF153" t="s">
        <v>2</v>
      </c>
      <c r="AG153" t="s">
        <v>0</v>
      </c>
      <c r="AH153" t="s">
        <v>1</v>
      </c>
      <c r="AI153" t="s">
        <v>2</v>
      </c>
      <c r="AJ153" t="s">
        <v>0</v>
      </c>
      <c r="AK153" t="s">
        <v>1</v>
      </c>
      <c r="AL153" t="s">
        <v>2</v>
      </c>
      <c r="AM153" t="s">
        <v>0</v>
      </c>
      <c r="AN153" t="s">
        <v>1</v>
      </c>
      <c r="AO153" t="s">
        <v>2</v>
      </c>
      <c r="AP153" t="s">
        <v>0</v>
      </c>
      <c r="AQ153" t="s">
        <v>1</v>
      </c>
      <c r="AR153" t="s">
        <v>2</v>
      </c>
    </row>
    <row r="154" spans="3:44" x14ac:dyDescent="0.25">
      <c r="C154" t="s">
        <v>8</v>
      </c>
      <c r="D154">
        <f>STDEV(D150:D152)</f>
        <v>2884.4410203711914</v>
      </c>
      <c r="E154">
        <f t="shared" ref="E154:U154" si="192">STDEV(E150:E152)</f>
        <v>2622.9754097208001</v>
      </c>
      <c r="F154">
        <f t="shared" si="192"/>
        <v>2411.0855093366854</v>
      </c>
      <c r="G154">
        <f t="shared" si="192"/>
        <v>3716.6292972710248</v>
      </c>
      <c r="H154">
        <f t="shared" si="192"/>
        <v>2203.0282189144364</v>
      </c>
      <c r="I154">
        <f t="shared" si="192"/>
        <v>3857.460304397182</v>
      </c>
      <c r="J154">
        <f t="shared" si="192"/>
        <v>10524.891131661809</v>
      </c>
      <c r="K154">
        <f t="shared" si="192"/>
        <v>4277.0706486254485</v>
      </c>
      <c r="L154">
        <f t="shared" si="192"/>
        <v>3815.7568056677824</v>
      </c>
      <c r="M154">
        <f t="shared" si="192"/>
        <v>532.66624947835157</v>
      </c>
      <c r="N154">
        <f t="shared" si="192"/>
        <v>211.66010488516724</v>
      </c>
      <c r="O154">
        <f t="shared" si="192"/>
        <v>244.4040370643113</v>
      </c>
      <c r="P154">
        <f t="shared" si="192"/>
        <v>222.71057451320087</v>
      </c>
      <c r="Q154">
        <f t="shared" si="192"/>
        <v>601.77515180782609</v>
      </c>
      <c r="R154">
        <f t="shared" si="192"/>
        <v>1638.0476183554615</v>
      </c>
      <c r="S154">
        <f t="shared" si="192"/>
        <v>240</v>
      </c>
      <c r="T154">
        <f t="shared" si="192"/>
        <v>378.06525010020857</v>
      </c>
      <c r="U154">
        <f t="shared" si="192"/>
        <v>161.65807537309533</v>
      </c>
      <c r="X154">
        <f>W63*40</f>
        <v>1160</v>
      </c>
      <c r="Y154">
        <f t="shared" ref="Y154:AR156" si="193">X63*40</f>
        <v>1280</v>
      </c>
      <c r="Z154">
        <f t="shared" si="193"/>
        <v>1080</v>
      </c>
      <c r="AA154">
        <f t="shared" si="193"/>
        <v>2040</v>
      </c>
      <c r="AB154">
        <f t="shared" si="193"/>
        <v>1600</v>
      </c>
      <c r="AC154">
        <f t="shared" si="193"/>
        <v>2200</v>
      </c>
      <c r="AD154">
        <f t="shared" si="193"/>
        <v>440</v>
      </c>
      <c r="AE154">
        <f t="shared" si="193"/>
        <v>360</v>
      </c>
      <c r="AF154">
        <f t="shared" si="193"/>
        <v>240</v>
      </c>
      <c r="AG154">
        <f t="shared" si="193"/>
        <v>360</v>
      </c>
      <c r="AH154">
        <f t="shared" si="193"/>
        <v>800</v>
      </c>
      <c r="AI154">
        <f t="shared" si="193"/>
        <v>520</v>
      </c>
      <c r="AJ154">
        <f t="shared" si="193"/>
        <v>480</v>
      </c>
      <c r="AK154">
        <f t="shared" si="193"/>
        <v>720</v>
      </c>
      <c r="AL154">
        <f t="shared" si="193"/>
        <v>1440</v>
      </c>
      <c r="AM154">
        <f t="shared" si="193"/>
        <v>200</v>
      </c>
      <c r="AN154">
        <f t="shared" si="193"/>
        <v>120</v>
      </c>
      <c r="AO154">
        <f t="shared" si="193"/>
        <v>240</v>
      </c>
      <c r="AP154">
        <f t="shared" si="193"/>
        <v>160</v>
      </c>
      <c r="AQ154">
        <f t="shared" si="193"/>
        <v>240</v>
      </c>
      <c r="AR154">
        <f t="shared" si="193"/>
        <v>80</v>
      </c>
    </row>
    <row r="155" spans="3:44" x14ac:dyDescent="0.25">
      <c r="C155" t="s">
        <v>9</v>
      </c>
      <c r="D155">
        <f>D154/SQRT(3)</f>
        <v>1665.3327995729062</v>
      </c>
      <c r="E155">
        <f t="shared" ref="E155:U155" si="194">E154/SQRT(3)</f>
        <v>1514.375558880073</v>
      </c>
      <c r="F155">
        <f t="shared" si="194"/>
        <v>1392.0408678547412</v>
      </c>
      <c r="G155">
        <f t="shared" si="194"/>
        <v>2145.7969252574758</v>
      </c>
      <c r="H155">
        <f t="shared" si="194"/>
        <v>1271.9189352225917</v>
      </c>
      <c r="I155">
        <f t="shared" si="194"/>
        <v>2227.1057451320089</v>
      </c>
      <c r="J155">
        <f t="shared" si="194"/>
        <v>6076.5487280564503</v>
      </c>
      <c r="K155">
        <f t="shared" si="194"/>
        <v>2469.3678903269501</v>
      </c>
      <c r="L155">
        <f t="shared" si="194"/>
        <v>2203.0282189144409</v>
      </c>
      <c r="M155">
        <f t="shared" si="194"/>
        <v>307.53500252455467</v>
      </c>
      <c r="N155">
        <f t="shared" si="194"/>
        <v>122.20201853215573</v>
      </c>
      <c r="O155">
        <f t="shared" si="194"/>
        <v>141.10673659011141</v>
      </c>
      <c r="P155">
        <f t="shared" si="194"/>
        <v>128.58201014657274</v>
      </c>
      <c r="Q155">
        <f t="shared" si="194"/>
        <v>347.4350458878763</v>
      </c>
      <c r="R155">
        <f t="shared" si="194"/>
        <v>945.72723340295113</v>
      </c>
      <c r="S155">
        <f t="shared" si="194"/>
        <v>138.5640646055102</v>
      </c>
      <c r="T155">
        <f t="shared" si="194"/>
        <v>218.27607391659862</v>
      </c>
      <c r="U155">
        <f t="shared" si="194"/>
        <v>93.3333333333334</v>
      </c>
      <c r="X155">
        <f t="shared" ref="X155:AM156" si="195">W64*40</f>
        <v>1600</v>
      </c>
      <c r="Y155">
        <f t="shared" si="195"/>
        <v>1520</v>
      </c>
      <c r="Z155">
        <f t="shared" si="195"/>
        <v>1280</v>
      </c>
      <c r="AA155">
        <f t="shared" si="195"/>
        <v>1720</v>
      </c>
      <c r="AB155">
        <f t="shared" si="195"/>
        <v>1640</v>
      </c>
      <c r="AC155">
        <f t="shared" si="195"/>
        <v>1440</v>
      </c>
      <c r="AD155">
        <f t="shared" si="195"/>
        <v>360</v>
      </c>
      <c r="AE155">
        <f t="shared" si="195"/>
        <v>400</v>
      </c>
      <c r="AF155">
        <f t="shared" si="195"/>
        <v>400</v>
      </c>
      <c r="AG155">
        <f t="shared" si="195"/>
        <v>240</v>
      </c>
      <c r="AH155">
        <f t="shared" si="195"/>
        <v>560</v>
      </c>
      <c r="AI155">
        <f t="shared" si="195"/>
        <v>800</v>
      </c>
      <c r="AJ155">
        <f t="shared" si="195"/>
        <v>720</v>
      </c>
      <c r="AK155">
        <f t="shared" si="195"/>
        <v>920</v>
      </c>
      <c r="AL155">
        <f t="shared" si="195"/>
        <v>680</v>
      </c>
      <c r="AM155">
        <f t="shared" si="195"/>
        <v>240</v>
      </c>
      <c r="AN155">
        <f t="shared" si="193"/>
        <v>160</v>
      </c>
      <c r="AO155">
        <f t="shared" si="193"/>
        <v>80</v>
      </c>
      <c r="AP155">
        <f t="shared" si="193"/>
        <v>120</v>
      </c>
      <c r="AQ155">
        <f t="shared" si="193"/>
        <v>200</v>
      </c>
      <c r="AR155">
        <f t="shared" si="193"/>
        <v>280</v>
      </c>
    </row>
    <row r="156" spans="3:44" x14ac:dyDescent="0.25">
      <c r="X156">
        <f t="shared" si="195"/>
        <v>1960</v>
      </c>
      <c r="Y156">
        <f t="shared" si="193"/>
        <v>1440</v>
      </c>
      <c r="Z156">
        <f t="shared" si="193"/>
        <v>1800</v>
      </c>
      <c r="AA156">
        <f t="shared" si="193"/>
        <v>1040</v>
      </c>
      <c r="AB156">
        <f t="shared" si="193"/>
        <v>1280</v>
      </c>
      <c r="AC156">
        <f t="shared" si="193"/>
        <v>1040</v>
      </c>
      <c r="AD156">
        <f t="shared" si="193"/>
        <v>640</v>
      </c>
      <c r="AE156">
        <f t="shared" si="193"/>
        <v>200</v>
      </c>
      <c r="AF156">
        <f t="shared" si="193"/>
        <v>360</v>
      </c>
      <c r="AG156">
        <f t="shared" si="193"/>
        <v>520</v>
      </c>
      <c r="AH156">
        <f t="shared" si="193"/>
        <v>280</v>
      </c>
      <c r="AI156">
        <f t="shared" si="193"/>
        <v>600</v>
      </c>
      <c r="AJ156">
        <f t="shared" si="193"/>
        <v>640</v>
      </c>
      <c r="AK156">
        <f t="shared" si="193"/>
        <v>600</v>
      </c>
      <c r="AL156">
        <f t="shared" si="193"/>
        <v>760</v>
      </c>
      <c r="AM156">
        <f t="shared" si="193"/>
        <v>80</v>
      </c>
      <c r="AN156">
        <f t="shared" si="193"/>
        <v>240</v>
      </c>
      <c r="AO156">
        <f t="shared" si="193"/>
        <v>120</v>
      </c>
      <c r="AP156">
        <f t="shared" si="193"/>
        <v>200</v>
      </c>
      <c r="AQ156">
        <f t="shared" si="193"/>
        <v>160</v>
      </c>
      <c r="AR156">
        <f t="shared" si="193"/>
        <v>200</v>
      </c>
    </row>
    <row r="157" spans="3:44" x14ac:dyDescent="0.25">
      <c r="W157" t="s">
        <v>10</v>
      </c>
      <c r="X157">
        <f>AVERAGE(X154:X156)</f>
        <v>1573.3333333333333</v>
      </c>
      <c r="Y157">
        <f t="shared" ref="Y157:AR157" si="196">AVERAGE(Y154:Y156)</f>
        <v>1413.3333333333333</v>
      </c>
      <c r="Z157">
        <f t="shared" si="196"/>
        <v>1386.6666666666667</v>
      </c>
      <c r="AA157">
        <f t="shared" si="196"/>
        <v>1600</v>
      </c>
      <c r="AB157">
        <f t="shared" si="196"/>
        <v>1506.6666666666667</v>
      </c>
      <c r="AC157">
        <f t="shared" si="196"/>
        <v>1560</v>
      </c>
      <c r="AD157">
        <f t="shared" si="196"/>
        <v>480</v>
      </c>
      <c r="AE157">
        <f t="shared" si="196"/>
        <v>320</v>
      </c>
      <c r="AF157">
        <f t="shared" si="196"/>
        <v>333.33333333333331</v>
      </c>
      <c r="AG157">
        <f t="shared" si="196"/>
        <v>373.33333333333331</v>
      </c>
      <c r="AH157">
        <f t="shared" si="196"/>
        <v>546.66666666666663</v>
      </c>
      <c r="AI157">
        <f t="shared" si="196"/>
        <v>640</v>
      </c>
      <c r="AJ157">
        <f t="shared" si="196"/>
        <v>613.33333333333337</v>
      </c>
      <c r="AK157">
        <f t="shared" si="196"/>
        <v>746.66666666666663</v>
      </c>
      <c r="AL157">
        <f t="shared" si="196"/>
        <v>960</v>
      </c>
      <c r="AM157">
        <f t="shared" si="196"/>
        <v>173.33333333333334</v>
      </c>
      <c r="AN157">
        <f t="shared" si="196"/>
        <v>173.33333333333334</v>
      </c>
      <c r="AO157">
        <f t="shared" si="196"/>
        <v>146.66666666666666</v>
      </c>
      <c r="AP157">
        <f t="shared" si="196"/>
        <v>160</v>
      </c>
      <c r="AQ157">
        <f t="shared" si="196"/>
        <v>200</v>
      </c>
      <c r="AR157">
        <f t="shared" si="196"/>
        <v>186.66666666666666</v>
      </c>
    </row>
    <row r="158" spans="3:44" x14ac:dyDescent="0.25">
      <c r="W158" t="s">
        <v>8</v>
      </c>
      <c r="X158">
        <f>STDEV(X154:X156)</f>
        <v>400.66611203511269</v>
      </c>
      <c r="Y158">
        <f t="shared" ref="Y158:AR158" si="197">STDEV(Y154:Y156)</f>
        <v>122.20201853215575</v>
      </c>
      <c r="Z158">
        <f t="shared" si="197"/>
        <v>371.66292972710301</v>
      </c>
      <c r="AA158">
        <f t="shared" si="197"/>
        <v>510.68581339214819</v>
      </c>
      <c r="AB158">
        <f t="shared" si="197"/>
        <v>197.31531449265029</v>
      </c>
      <c r="AC158">
        <f t="shared" si="197"/>
        <v>589.23679450624945</v>
      </c>
      <c r="AD158">
        <f t="shared" si="197"/>
        <v>144.22205101855957</v>
      </c>
      <c r="AE158">
        <f t="shared" si="197"/>
        <v>105.83005244258362</v>
      </c>
      <c r="AF158">
        <f t="shared" si="197"/>
        <v>83.266639978645372</v>
      </c>
      <c r="AG158">
        <f t="shared" si="197"/>
        <v>140.47538337136987</v>
      </c>
      <c r="AH158">
        <f t="shared" si="197"/>
        <v>260.25628394590842</v>
      </c>
      <c r="AI158">
        <f t="shared" si="197"/>
        <v>144.22205101855957</v>
      </c>
      <c r="AJ158">
        <f t="shared" si="197"/>
        <v>122.20201853215589</v>
      </c>
      <c r="AK158">
        <f t="shared" si="197"/>
        <v>161.65807537309533</v>
      </c>
      <c r="AL158">
        <f t="shared" si="197"/>
        <v>417.61226035642198</v>
      </c>
      <c r="AM158">
        <f t="shared" si="197"/>
        <v>83.26663997864533</v>
      </c>
      <c r="AN158">
        <f t="shared" si="197"/>
        <v>61.101009266077888</v>
      </c>
      <c r="AO158">
        <f t="shared" si="197"/>
        <v>83.266639978645301</v>
      </c>
      <c r="AP158">
        <f t="shared" si="197"/>
        <v>40</v>
      </c>
      <c r="AQ158">
        <f t="shared" si="197"/>
        <v>40</v>
      </c>
      <c r="AR158">
        <f t="shared" si="197"/>
        <v>100.66445913694334</v>
      </c>
    </row>
    <row r="159" spans="3:44" x14ac:dyDescent="0.25">
      <c r="W159" t="s">
        <v>9</v>
      </c>
      <c r="X159">
        <f>X158/SQRT(3)</f>
        <v>231.32468763863309</v>
      </c>
      <c r="Y159">
        <f t="shared" ref="Y159:AR159" si="198">Y158/SQRT(3)</f>
        <v>70.553368295055762</v>
      </c>
      <c r="Z159">
        <f t="shared" si="198"/>
        <v>214.5796925257479</v>
      </c>
      <c r="AA159">
        <f t="shared" si="198"/>
        <v>294.84459183327976</v>
      </c>
      <c r="AB159">
        <f t="shared" si="198"/>
        <v>113.92004993756731</v>
      </c>
      <c r="AC159">
        <f t="shared" si="198"/>
        <v>340.19602192461537</v>
      </c>
      <c r="AD159">
        <f t="shared" si="198"/>
        <v>83.266639978645316</v>
      </c>
      <c r="AE159">
        <f t="shared" si="198"/>
        <v>61.101009266077867</v>
      </c>
      <c r="AF159">
        <f t="shared" si="198"/>
        <v>48.074017006186565</v>
      </c>
      <c r="AG159">
        <f t="shared" si="198"/>
        <v>81.103500403976284</v>
      </c>
      <c r="AH159">
        <f t="shared" si="198"/>
        <v>150.25903559446192</v>
      </c>
      <c r="AI159">
        <f t="shared" si="198"/>
        <v>83.266639978645316</v>
      </c>
      <c r="AJ159">
        <f t="shared" si="198"/>
        <v>70.553368295055847</v>
      </c>
      <c r="AK159">
        <f t="shared" si="198"/>
        <v>93.3333333333334</v>
      </c>
      <c r="AL159">
        <f t="shared" si="198"/>
        <v>241.10855093366834</v>
      </c>
      <c r="AM159">
        <f t="shared" si="198"/>
        <v>48.074017006186537</v>
      </c>
      <c r="AN159">
        <f t="shared" si="198"/>
        <v>35.276684147527888</v>
      </c>
      <c r="AO159">
        <f t="shared" si="198"/>
        <v>48.074017006186523</v>
      </c>
      <c r="AP159">
        <f t="shared" si="198"/>
        <v>23.094010767585033</v>
      </c>
      <c r="AQ159">
        <f t="shared" si="198"/>
        <v>23.094010767585033</v>
      </c>
      <c r="AR159">
        <f t="shared" si="198"/>
        <v>58.118652580542324</v>
      </c>
    </row>
    <row r="171" spans="2:52" ht="15.75" x14ac:dyDescent="0.25">
      <c r="B171" s="13" t="s">
        <v>48</v>
      </c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B171" s="13" t="s">
        <v>48</v>
      </c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</row>
    <row r="172" spans="2:52" x14ac:dyDescent="0.25">
      <c r="C172" s="14" t="s">
        <v>63</v>
      </c>
      <c r="D172" s="11"/>
      <c r="E172" s="11"/>
      <c r="F172" s="14" t="s">
        <v>58</v>
      </c>
      <c r="G172" s="11"/>
      <c r="H172" s="11"/>
      <c r="I172" s="14" t="s">
        <v>64</v>
      </c>
      <c r="J172" s="11"/>
      <c r="K172" s="11"/>
      <c r="L172" s="14" t="s">
        <v>62</v>
      </c>
      <c r="M172" s="11"/>
      <c r="N172" s="11"/>
      <c r="O172" s="14" t="s">
        <v>3</v>
      </c>
      <c r="P172" s="11"/>
      <c r="Q172" s="11"/>
      <c r="R172" s="14" t="s">
        <v>65</v>
      </c>
      <c r="S172" s="11"/>
      <c r="T172" s="11"/>
      <c r="U172" s="11" t="s">
        <v>66</v>
      </c>
      <c r="V172" s="11"/>
      <c r="W172" s="11"/>
      <c r="X172" s="11" t="s">
        <v>57</v>
      </c>
      <c r="Y172" s="11"/>
      <c r="Z172" s="11"/>
      <c r="AC172" s="14" t="s">
        <v>62</v>
      </c>
      <c r="AD172" s="14"/>
      <c r="AE172" s="14"/>
      <c r="AF172" s="14" t="s">
        <v>58</v>
      </c>
      <c r="AG172" s="11"/>
      <c r="AH172" s="11"/>
      <c r="AI172" s="14" t="s">
        <v>64</v>
      </c>
      <c r="AJ172" s="11"/>
      <c r="AK172" s="11"/>
      <c r="AL172" s="14" t="s">
        <v>63</v>
      </c>
      <c r="AM172" s="11"/>
      <c r="AN172" s="11"/>
      <c r="AO172" s="14" t="s">
        <v>3</v>
      </c>
      <c r="AP172" s="11"/>
      <c r="AQ172" s="11"/>
      <c r="AR172" s="14" t="s">
        <v>65</v>
      </c>
      <c r="AS172" s="11"/>
      <c r="AT172" s="11"/>
      <c r="AU172" s="14" t="s">
        <v>66</v>
      </c>
      <c r="AV172" s="11"/>
      <c r="AW172" s="11"/>
      <c r="AX172" s="11" t="s">
        <v>57</v>
      </c>
      <c r="AY172" s="11"/>
      <c r="AZ172" s="11"/>
    </row>
    <row r="173" spans="2:52" x14ac:dyDescent="0.25">
      <c r="C173" t="s">
        <v>59</v>
      </c>
      <c r="D173" t="s">
        <v>60</v>
      </c>
      <c r="E173" t="s">
        <v>61</v>
      </c>
      <c r="F173" t="s">
        <v>59</v>
      </c>
      <c r="G173" t="s">
        <v>60</v>
      </c>
      <c r="H173" t="s">
        <v>61</v>
      </c>
      <c r="I173" t="s">
        <v>59</v>
      </c>
      <c r="J173" t="s">
        <v>60</v>
      </c>
      <c r="K173" t="s">
        <v>61</v>
      </c>
      <c r="L173" t="s">
        <v>59</v>
      </c>
      <c r="M173" t="s">
        <v>60</v>
      </c>
      <c r="N173" t="s">
        <v>61</v>
      </c>
      <c r="O173" t="s">
        <v>59</v>
      </c>
      <c r="P173" t="s">
        <v>60</v>
      </c>
      <c r="Q173" t="s">
        <v>61</v>
      </c>
      <c r="R173" t="s">
        <v>59</v>
      </c>
      <c r="S173" t="s">
        <v>60</v>
      </c>
      <c r="T173" t="s">
        <v>61</v>
      </c>
      <c r="U173" t="s">
        <v>59</v>
      </c>
      <c r="V173" t="s">
        <v>60</v>
      </c>
      <c r="W173" t="s">
        <v>61</v>
      </c>
      <c r="X173" t="s">
        <v>59</v>
      </c>
      <c r="Y173" t="s">
        <v>60</v>
      </c>
      <c r="Z173" t="s">
        <v>61</v>
      </c>
      <c r="AC173" t="s">
        <v>59</v>
      </c>
      <c r="AD173" t="s">
        <v>60</v>
      </c>
      <c r="AE173" t="s">
        <v>61</v>
      </c>
      <c r="AF173" t="s">
        <v>59</v>
      </c>
      <c r="AG173" t="s">
        <v>60</v>
      </c>
      <c r="AH173" t="s">
        <v>61</v>
      </c>
      <c r="AI173" t="s">
        <v>59</v>
      </c>
      <c r="AJ173" t="s">
        <v>60</v>
      </c>
      <c r="AK173" t="s">
        <v>61</v>
      </c>
      <c r="AL173" t="s">
        <v>59</v>
      </c>
      <c r="AM173" t="s">
        <v>60</v>
      </c>
      <c r="AN173" t="s">
        <v>61</v>
      </c>
      <c r="AO173" t="s">
        <v>59</v>
      </c>
      <c r="AP173" t="s">
        <v>60</v>
      </c>
      <c r="AQ173" t="s">
        <v>61</v>
      </c>
      <c r="AR173" t="s">
        <v>59</v>
      </c>
      <c r="AS173" t="s">
        <v>60</v>
      </c>
      <c r="AT173" t="s">
        <v>61</v>
      </c>
      <c r="AU173" t="s">
        <v>59</v>
      </c>
      <c r="AV173" t="s">
        <v>60</v>
      </c>
      <c r="AW173" t="s">
        <v>61</v>
      </c>
      <c r="AX173" t="s">
        <v>59</v>
      </c>
      <c r="AY173" t="s">
        <v>60</v>
      </c>
      <c r="AZ173" t="s">
        <v>61</v>
      </c>
    </row>
    <row r="174" spans="2:52" x14ac:dyDescent="0.25">
      <c r="B174" t="s">
        <v>11</v>
      </c>
      <c r="C174">
        <f t="shared" ref="C174:T174" si="199">D81</f>
        <v>253.33333333333334</v>
      </c>
      <c r="D174">
        <f t="shared" si="199"/>
        <v>280</v>
      </c>
      <c r="E174">
        <f t="shared" si="199"/>
        <v>160</v>
      </c>
      <c r="F174">
        <f t="shared" si="199"/>
        <v>493.33333333333331</v>
      </c>
      <c r="G174">
        <f t="shared" si="199"/>
        <v>720</v>
      </c>
      <c r="H174">
        <f t="shared" si="199"/>
        <v>520</v>
      </c>
      <c r="I174">
        <f t="shared" si="199"/>
        <v>493.33333333333331</v>
      </c>
      <c r="J174">
        <f t="shared" si="199"/>
        <v>720</v>
      </c>
      <c r="K174">
        <f t="shared" si="199"/>
        <v>520</v>
      </c>
      <c r="L174">
        <f t="shared" si="199"/>
        <v>26.666666666666668</v>
      </c>
      <c r="M174">
        <f t="shared" si="199"/>
        <v>40</v>
      </c>
      <c r="N174">
        <f t="shared" si="199"/>
        <v>40</v>
      </c>
      <c r="O174">
        <f t="shared" si="199"/>
        <v>66.666666666666671</v>
      </c>
      <c r="P174">
        <f t="shared" si="199"/>
        <v>26.666666666666668</v>
      </c>
      <c r="Q174">
        <f t="shared" si="199"/>
        <v>26.666666666666668</v>
      </c>
      <c r="R174">
        <f t="shared" si="199"/>
        <v>26.666666666666668</v>
      </c>
      <c r="S174">
        <f t="shared" si="199"/>
        <v>13.333333333333334</v>
      </c>
      <c r="T174">
        <f t="shared" si="199"/>
        <v>13.333333333333334</v>
      </c>
      <c r="U174">
        <v>0</v>
      </c>
      <c r="V174">
        <v>13.333333333333334</v>
      </c>
      <c r="W174">
        <v>13.333333333333334</v>
      </c>
      <c r="X174">
        <v>0</v>
      </c>
      <c r="Y174">
        <v>0</v>
      </c>
      <c r="Z174">
        <v>0</v>
      </c>
      <c r="AB174" t="s">
        <v>11</v>
      </c>
      <c r="AC174">
        <f t="shared" ref="AC174:AW174" si="200">X81</f>
        <v>0</v>
      </c>
      <c r="AD174">
        <f t="shared" si="200"/>
        <v>0</v>
      </c>
      <c r="AE174">
        <f t="shared" si="200"/>
        <v>0</v>
      </c>
      <c r="AF174">
        <f t="shared" si="200"/>
        <v>0</v>
      </c>
      <c r="AG174">
        <f t="shared" si="200"/>
        <v>0</v>
      </c>
      <c r="AH174">
        <f t="shared" si="200"/>
        <v>13.333333333333334</v>
      </c>
      <c r="AI174">
        <f t="shared" si="200"/>
        <v>0</v>
      </c>
      <c r="AJ174">
        <f t="shared" si="200"/>
        <v>0</v>
      </c>
      <c r="AK174">
        <f t="shared" si="200"/>
        <v>0</v>
      </c>
      <c r="AL174">
        <f t="shared" si="200"/>
        <v>0</v>
      </c>
      <c r="AM174">
        <f t="shared" si="200"/>
        <v>0</v>
      </c>
      <c r="AN174">
        <f t="shared" si="200"/>
        <v>0</v>
      </c>
      <c r="AO174">
        <f t="shared" si="200"/>
        <v>0</v>
      </c>
      <c r="AP174">
        <f t="shared" si="200"/>
        <v>0</v>
      </c>
      <c r="AQ174">
        <f t="shared" si="200"/>
        <v>13.333333333333334</v>
      </c>
      <c r="AR174">
        <f t="shared" si="200"/>
        <v>0</v>
      </c>
      <c r="AS174">
        <f t="shared" si="200"/>
        <v>0</v>
      </c>
      <c r="AT174">
        <f t="shared" si="200"/>
        <v>0</v>
      </c>
      <c r="AU174">
        <f t="shared" si="200"/>
        <v>0</v>
      </c>
      <c r="AV174">
        <f t="shared" si="200"/>
        <v>13.333333333333334</v>
      </c>
      <c r="AW174">
        <f t="shared" si="200"/>
        <v>13.333333333333334</v>
      </c>
      <c r="AX174">
        <v>0</v>
      </c>
      <c r="AY174">
        <v>0</v>
      </c>
      <c r="AZ174">
        <v>0</v>
      </c>
    </row>
    <row r="175" spans="2:52" x14ac:dyDescent="0.25">
      <c r="B175" t="s">
        <v>12</v>
      </c>
      <c r="C175">
        <f t="shared" ref="C175:T175" si="201">D92</f>
        <v>293.33333333333331</v>
      </c>
      <c r="D175">
        <f t="shared" si="201"/>
        <v>266.66666666666669</v>
      </c>
      <c r="E175">
        <f t="shared" si="201"/>
        <v>226.66666666666666</v>
      </c>
      <c r="F175">
        <f t="shared" si="201"/>
        <v>2600</v>
      </c>
      <c r="G175">
        <f t="shared" si="201"/>
        <v>2600</v>
      </c>
      <c r="H175">
        <f t="shared" si="201"/>
        <v>2853.3333333333335</v>
      </c>
      <c r="I175">
        <f t="shared" si="201"/>
        <v>1506.6666666666667</v>
      </c>
      <c r="J175">
        <f t="shared" si="201"/>
        <v>1106.6666666666667</v>
      </c>
      <c r="K175">
        <f t="shared" si="201"/>
        <v>1346.6666666666667</v>
      </c>
      <c r="L175">
        <f t="shared" si="201"/>
        <v>40</v>
      </c>
      <c r="M175">
        <f t="shared" si="201"/>
        <v>66.666666666666671</v>
      </c>
      <c r="N175">
        <f t="shared" si="201"/>
        <v>40</v>
      </c>
      <c r="O175">
        <f t="shared" si="201"/>
        <v>53.333333333333336</v>
      </c>
      <c r="P175">
        <f t="shared" si="201"/>
        <v>26.666666666666668</v>
      </c>
      <c r="Q175">
        <f t="shared" si="201"/>
        <v>26.666666666666668</v>
      </c>
      <c r="R175">
        <f t="shared" si="201"/>
        <v>133.33333333333334</v>
      </c>
      <c r="S175">
        <f t="shared" si="201"/>
        <v>106.66666666666667</v>
      </c>
      <c r="T175">
        <f t="shared" si="201"/>
        <v>146.66666666666666</v>
      </c>
      <c r="U175">
        <v>106.66666666666667</v>
      </c>
      <c r="V175">
        <v>240</v>
      </c>
      <c r="W175">
        <v>53.333333333333336</v>
      </c>
      <c r="X175">
        <v>0</v>
      </c>
      <c r="Y175">
        <v>0</v>
      </c>
      <c r="Z175">
        <v>0</v>
      </c>
      <c r="AB175" t="s">
        <v>12</v>
      </c>
      <c r="AC175">
        <f t="shared" ref="AC175:AW175" si="202">X92</f>
        <v>40</v>
      </c>
      <c r="AD175">
        <f t="shared" si="202"/>
        <v>13.333333333333334</v>
      </c>
      <c r="AE175">
        <f t="shared" si="202"/>
        <v>66.666666666666671</v>
      </c>
      <c r="AF175">
        <f t="shared" si="202"/>
        <v>80</v>
      </c>
      <c r="AG175">
        <f t="shared" si="202"/>
        <v>93.333333333333329</v>
      </c>
      <c r="AH175">
        <f t="shared" si="202"/>
        <v>93.333333333333329</v>
      </c>
      <c r="AI175">
        <f t="shared" si="202"/>
        <v>226.66666666666666</v>
      </c>
      <c r="AJ175">
        <f t="shared" si="202"/>
        <v>120</v>
      </c>
      <c r="AK175">
        <f t="shared" si="202"/>
        <v>160</v>
      </c>
      <c r="AL175">
        <f t="shared" si="202"/>
        <v>133.33333333333334</v>
      </c>
      <c r="AM175">
        <f t="shared" si="202"/>
        <v>106.66666666666667</v>
      </c>
      <c r="AN175">
        <f t="shared" si="202"/>
        <v>200</v>
      </c>
      <c r="AO175">
        <f t="shared" si="202"/>
        <v>120</v>
      </c>
      <c r="AP175">
        <f t="shared" si="202"/>
        <v>120</v>
      </c>
      <c r="AQ175">
        <f t="shared" si="202"/>
        <v>120</v>
      </c>
      <c r="AR175">
        <f t="shared" si="202"/>
        <v>80</v>
      </c>
      <c r="AS175">
        <f t="shared" si="202"/>
        <v>146.66666666666666</v>
      </c>
      <c r="AT175">
        <f t="shared" si="202"/>
        <v>106.66666666666667</v>
      </c>
      <c r="AU175">
        <f t="shared" si="202"/>
        <v>106.66666666666667</v>
      </c>
      <c r="AV175">
        <f t="shared" si="202"/>
        <v>240</v>
      </c>
      <c r="AW175">
        <f t="shared" si="202"/>
        <v>53.333333333333336</v>
      </c>
      <c r="AX175">
        <v>0</v>
      </c>
      <c r="AY175">
        <v>0</v>
      </c>
      <c r="AZ175">
        <v>0</v>
      </c>
    </row>
    <row r="176" spans="2:52" x14ac:dyDescent="0.25">
      <c r="B176" t="s">
        <v>13</v>
      </c>
      <c r="C176">
        <f t="shared" ref="C176:T176" si="203">D103</f>
        <v>2400</v>
      </c>
      <c r="D176">
        <f t="shared" si="203"/>
        <v>4000</v>
      </c>
      <c r="E176">
        <f t="shared" si="203"/>
        <v>3066.6666666666665</v>
      </c>
      <c r="F176">
        <f t="shared" si="203"/>
        <v>4400</v>
      </c>
      <c r="G176">
        <f t="shared" si="203"/>
        <v>3600</v>
      </c>
      <c r="H176">
        <f t="shared" si="203"/>
        <v>3466.6666666666665</v>
      </c>
      <c r="I176">
        <f t="shared" si="203"/>
        <v>10666.666666666666</v>
      </c>
      <c r="J176">
        <f t="shared" si="203"/>
        <v>7866.666666666667</v>
      </c>
      <c r="K176">
        <f t="shared" si="203"/>
        <v>6266.666666666667</v>
      </c>
      <c r="L176">
        <f t="shared" si="203"/>
        <v>560</v>
      </c>
      <c r="M176">
        <f t="shared" si="203"/>
        <v>426.66666666666669</v>
      </c>
      <c r="N176">
        <f t="shared" si="203"/>
        <v>573.33333333333337</v>
      </c>
      <c r="O176">
        <f t="shared" si="203"/>
        <v>733.33333333333337</v>
      </c>
      <c r="P176">
        <f t="shared" si="203"/>
        <v>693.33333333333337</v>
      </c>
      <c r="Q176">
        <f t="shared" si="203"/>
        <v>586.66666666666663</v>
      </c>
      <c r="R176">
        <f t="shared" si="203"/>
        <v>346.66666666666669</v>
      </c>
      <c r="S176">
        <f t="shared" si="203"/>
        <v>413.33333333333331</v>
      </c>
      <c r="T176">
        <f t="shared" si="203"/>
        <v>266.66666666666669</v>
      </c>
      <c r="U176">
        <v>26.666666666666668</v>
      </c>
      <c r="V176">
        <v>0</v>
      </c>
      <c r="W176">
        <v>0</v>
      </c>
      <c r="X176">
        <v>0</v>
      </c>
      <c r="Y176">
        <v>0</v>
      </c>
      <c r="Z176">
        <v>0</v>
      </c>
      <c r="AB176" t="s">
        <v>13</v>
      </c>
      <c r="AC176">
        <f t="shared" ref="AC176:AW176" si="204">X102</f>
        <v>40</v>
      </c>
      <c r="AD176">
        <f t="shared" si="204"/>
        <v>40</v>
      </c>
      <c r="AE176">
        <f t="shared" si="204"/>
        <v>53.333333333333336</v>
      </c>
      <c r="AF176">
        <f t="shared" si="204"/>
        <v>146.66666666666666</v>
      </c>
      <c r="AG176">
        <f t="shared" si="204"/>
        <v>53.333333333333336</v>
      </c>
      <c r="AH176">
        <f t="shared" si="204"/>
        <v>106.66666666666667</v>
      </c>
      <c r="AI176">
        <f t="shared" si="204"/>
        <v>40</v>
      </c>
      <c r="AJ176">
        <f t="shared" si="204"/>
        <v>26.666666666666668</v>
      </c>
      <c r="AK176">
        <f t="shared" si="204"/>
        <v>13.333333333333334</v>
      </c>
      <c r="AL176">
        <f t="shared" si="204"/>
        <v>0</v>
      </c>
      <c r="AM176">
        <f t="shared" si="204"/>
        <v>0</v>
      </c>
      <c r="AN176">
        <f t="shared" si="204"/>
        <v>13.333333333333334</v>
      </c>
      <c r="AO176">
        <f t="shared" si="204"/>
        <v>93.333333333333329</v>
      </c>
      <c r="AP176">
        <f t="shared" si="204"/>
        <v>53.333333333333336</v>
      </c>
      <c r="AQ176">
        <f t="shared" si="204"/>
        <v>93.333333333333329</v>
      </c>
      <c r="AR176">
        <f t="shared" si="204"/>
        <v>13.333333333333334</v>
      </c>
      <c r="AS176">
        <f t="shared" si="204"/>
        <v>13.333333333333334</v>
      </c>
      <c r="AT176">
        <f t="shared" si="204"/>
        <v>0</v>
      </c>
      <c r="AU176">
        <f t="shared" si="204"/>
        <v>26.666666666666668</v>
      </c>
      <c r="AV176">
        <f t="shared" si="204"/>
        <v>0</v>
      </c>
      <c r="AW176">
        <f t="shared" si="204"/>
        <v>0</v>
      </c>
      <c r="AX176">
        <v>0</v>
      </c>
      <c r="AY176">
        <v>0</v>
      </c>
      <c r="AZ176">
        <v>0</v>
      </c>
    </row>
    <row r="177" spans="2:52" x14ac:dyDescent="0.25">
      <c r="B177" t="s">
        <v>14</v>
      </c>
      <c r="C177">
        <f t="shared" ref="C177:T177" si="205">D114</f>
        <v>4133.333333333333</v>
      </c>
      <c r="D177">
        <f t="shared" si="205"/>
        <v>3066.6666666666665</v>
      </c>
      <c r="E177">
        <f t="shared" si="205"/>
        <v>3866.6666666666665</v>
      </c>
      <c r="F177">
        <f t="shared" si="205"/>
        <v>4133.333333333333</v>
      </c>
      <c r="G177">
        <f t="shared" si="205"/>
        <v>5600</v>
      </c>
      <c r="H177">
        <f t="shared" si="205"/>
        <v>5600</v>
      </c>
      <c r="I177">
        <f t="shared" si="205"/>
        <v>19600</v>
      </c>
      <c r="J177">
        <f t="shared" si="205"/>
        <v>8133.333333333333</v>
      </c>
      <c r="K177">
        <f t="shared" si="205"/>
        <v>13733.333333333334</v>
      </c>
      <c r="L177">
        <f t="shared" si="205"/>
        <v>413.33333333333331</v>
      </c>
      <c r="M177">
        <f t="shared" si="205"/>
        <v>480</v>
      </c>
      <c r="N177">
        <f t="shared" si="205"/>
        <v>480</v>
      </c>
      <c r="O177">
        <f t="shared" si="205"/>
        <v>440</v>
      </c>
      <c r="P177">
        <f t="shared" si="205"/>
        <v>520</v>
      </c>
      <c r="Q177">
        <f t="shared" si="205"/>
        <v>573.33333333333337</v>
      </c>
      <c r="R177">
        <f t="shared" si="205"/>
        <v>573.33333333333337</v>
      </c>
      <c r="S177">
        <f t="shared" si="205"/>
        <v>400</v>
      </c>
      <c r="T177">
        <f t="shared" si="205"/>
        <v>386.66666666666669</v>
      </c>
      <c r="U177">
        <v>66.666666666666671</v>
      </c>
      <c r="V177">
        <v>13.333333333333334</v>
      </c>
      <c r="W177">
        <v>13.333333333333334</v>
      </c>
      <c r="X177">
        <v>0</v>
      </c>
      <c r="Y177">
        <v>0</v>
      </c>
      <c r="Z177">
        <v>0</v>
      </c>
      <c r="AB177" t="s">
        <v>14</v>
      </c>
      <c r="AC177">
        <f t="shared" ref="AC177:AW177" si="206">X113</f>
        <v>200</v>
      </c>
      <c r="AD177">
        <f t="shared" si="206"/>
        <v>93.333333333333329</v>
      </c>
      <c r="AE177">
        <f t="shared" si="206"/>
        <v>80</v>
      </c>
      <c r="AF177">
        <f t="shared" si="206"/>
        <v>120</v>
      </c>
      <c r="AG177">
        <f t="shared" si="206"/>
        <v>160</v>
      </c>
      <c r="AH177">
        <f t="shared" si="206"/>
        <v>120</v>
      </c>
      <c r="AI177">
        <f t="shared" si="206"/>
        <v>133.33333333333334</v>
      </c>
      <c r="AJ177">
        <f t="shared" si="206"/>
        <v>80</v>
      </c>
      <c r="AK177">
        <f t="shared" si="206"/>
        <v>106.66666666666667</v>
      </c>
      <c r="AL177">
        <f t="shared" si="206"/>
        <v>26.666666666666668</v>
      </c>
      <c r="AM177">
        <f t="shared" si="206"/>
        <v>40</v>
      </c>
      <c r="AN177">
        <f t="shared" si="206"/>
        <v>13.333333333333334</v>
      </c>
      <c r="AO177">
        <f t="shared" si="206"/>
        <v>253.33333333333334</v>
      </c>
      <c r="AP177">
        <f t="shared" si="206"/>
        <v>200</v>
      </c>
      <c r="AQ177">
        <f t="shared" si="206"/>
        <v>226.66666666666666</v>
      </c>
      <c r="AR177">
        <f t="shared" si="206"/>
        <v>13.333333333333334</v>
      </c>
      <c r="AS177">
        <f t="shared" si="206"/>
        <v>26.666666666666668</v>
      </c>
      <c r="AT177">
        <f t="shared" si="206"/>
        <v>13.333333333333334</v>
      </c>
      <c r="AU177">
        <f t="shared" si="206"/>
        <v>66.666666666666671</v>
      </c>
      <c r="AV177">
        <f t="shared" si="206"/>
        <v>13.333333333333334</v>
      </c>
      <c r="AW177">
        <f t="shared" si="206"/>
        <v>13.333333333333334</v>
      </c>
      <c r="AX177">
        <v>0</v>
      </c>
      <c r="AY177">
        <v>0</v>
      </c>
      <c r="AZ177">
        <v>0</v>
      </c>
    </row>
    <row r="178" spans="2:52" x14ac:dyDescent="0.25">
      <c r="B178" t="s">
        <v>52</v>
      </c>
      <c r="C178">
        <f t="shared" ref="C178:T178" si="207">D124</f>
        <v>9333.3333333333339</v>
      </c>
      <c r="D178">
        <f t="shared" si="207"/>
        <v>7813.333333333333</v>
      </c>
      <c r="E178">
        <f t="shared" si="207"/>
        <v>5333.333333333333</v>
      </c>
      <c r="F178">
        <f t="shared" si="207"/>
        <v>6266.666666666667</v>
      </c>
      <c r="G178">
        <f t="shared" si="207"/>
        <v>6133.333333333333</v>
      </c>
      <c r="H178">
        <f t="shared" si="207"/>
        <v>7466.666666666667</v>
      </c>
      <c r="I178">
        <f t="shared" si="207"/>
        <v>25333.333333333332</v>
      </c>
      <c r="J178">
        <f t="shared" si="207"/>
        <v>14600</v>
      </c>
      <c r="K178">
        <f t="shared" si="207"/>
        <v>21333.333333333332</v>
      </c>
      <c r="L178">
        <f t="shared" si="207"/>
        <v>1253.3333333333333</v>
      </c>
      <c r="M178">
        <f t="shared" si="207"/>
        <v>613.33333333333337</v>
      </c>
      <c r="N178">
        <f t="shared" si="207"/>
        <v>1186.6666666666667</v>
      </c>
      <c r="O178">
        <f t="shared" si="207"/>
        <v>1000</v>
      </c>
      <c r="P178">
        <f t="shared" si="207"/>
        <v>3440</v>
      </c>
      <c r="Q178">
        <f t="shared" si="207"/>
        <v>1986.6666666666667</v>
      </c>
      <c r="R178">
        <f t="shared" si="207"/>
        <v>613.33333333333337</v>
      </c>
      <c r="S178">
        <f t="shared" si="207"/>
        <v>320</v>
      </c>
      <c r="T178">
        <f t="shared" si="207"/>
        <v>640</v>
      </c>
      <c r="U178">
        <v>13.333333333333334</v>
      </c>
      <c r="V178">
        <v>40</v>
      </c>
      <c r="W178">
        <v>40</v>
      </c>
      <c r="X178">
        <v>0</v>
      </c>
      <c r="Y178">
        <v>0</v>
      </c>
      <c r="Z178">
        <v>0</v>
      </c>
      <c r="AB178" t="s">
        <v>52</v>
      </c>
      <c r="AC178">
        <f t="shared" ref="AC178:AW178" si="208">X124</f>
        <v>26.666666666666668</v>
      </c>
      <c r="AD178">
        <f t="shared" si="208"/>
        <v>66.666666666666671</v>
      </c>
      <c r="AE178">
        <f t="shared" si="208"/>
        <v>80</v>
      </c>
      <c r="AF178">
        <f t="shared" si="208"/>
        <v>173.33333333333334</v>
      </c>
      <c r="AG178">
        <f t="shared" si="208"/>
        <v>80</v>
      </c>
      <c r="AH178">
        <f t="shared" si="208"/>
        <v>106.66666666666667</v>
      </c>
      <c r="AI178">
        <f t="shared" si="208"/>
        <v>160</v>
      </c>
      <c r="AJ178">
        <f t="shared" si="208"/>
        <v>80</v>
      </c>
      <c r="AK178">
        <f t="shared" si="208"/>
        <v>200</v>
      </c>
      <c r="AL178">
        <f t="shared" si="208"/>
        <v>26.666666666666668</v>
      </c>
      <c r="AM178">
        <f t="shared" si="208"/>
        <v>53.333333333333336</v>
      </c>
      <c r="AN178">
        <f t="shared" si="208"/>
        <v>13.333333333333334</v>
      </c>
      <c r="AO178">
        <f t="shared" si="208"/>
        <v>293.33333333333331</v>
      </c>
      <c r="AP178">
        <f t="shared" si="208"/>
        <v>400</v>
      </c>
      <c r="AQ178">
        <f t="shared" si="208"/>
        <v>586.66666666666663</v>
      </c>
      <c r="AR178">
        <f t="shared" si="208"/>
        <v>26.666666666666668</v>
      </c>
      <c r="AS178">
        <f t="shared" si="208"/>
        <v>40</v>
      </c>
      <c r="AT178">
        <f t="shared" si="208"/>
        <v>13.333333333333334</v>
      </c>
      <c r="AU178">
        <f t="shared" si="208"/>
        <v>13.333333333333334</v>
      </c>
      <c r="AV178">
        <f t="shared" si="208"/>
        <v>40</v>
      </c>
      <c r="AW178">
        <f t="shared" si="208"/>
        <v>40</v>
      </c>
      <c r="AX178">
        <v>0</v>
      </c>
      <c r="AY178">
        <v>0</v>
      </c>
      <c r="AZ178">
        <v>0</v>
      </c>
    </row>
    <row r="179" spans="2:52" x14ac:dyDescent="0.25">
      <c r="B179" t="s">
        <v>53</v>
      </c>
      <c r="C179">
        <f t="shared" ref="C179:T179" si="209">D133</f>
        <v>9600</v>
      </c>
      <c r="D179">
        <f t="shared" si="209"/>
        <v>7200</v>
      </c>
      <c r="E179">
        <f t="shared" si="209"/>
        <v>8400</v>
      </c>
      <c r="F179">
        <f t="shared" si="209"/>
        <v>17080</v>
      </c>
      <c r="G179">
        <f t="shared" si="209"/>
        <v>14400</v>
      </c>
      <c r="H179">
        <f t="shared" si="209"/>
        <v>13760</v>
      </c>
      <c r="I179">
        <f t="shared" si="209"/>
        <v>28000</v>
      </c>
      <c r="J179">
        <f t="shared" si="209"/>
        <v>17733.333333333332</v>
      </c>
      <c r="K179">
        <f t="shared" si="209"/>
        <v>21066.666666666668</v>
      </c>
      <c r="L179">
        <f t="shared" si="209"/>
        <v>1853.3333333333333</v>
      </c>
      <c r="M179">
        <f t="shared" si="209"/>
        <v>573.33333333333337</v>
      </c>
      <c r="N179">
        <f t="shared" si="209"/>
        <v>1146.6666666666667</v>
      </c>
      <c r="O179">
        <f t="shared" si="209"/>
        <v>1186.6666666666667</v>
      </c>
      <c r="P179">
        <f t="shared" si="209"/>
        <v>3253.3333333333335</v>
      </c>
      <c r="Q179">
        <f t="shared" si="209"/>
        <v>2533.3333333333335</v>
      </c>
      <c r="R179">
        <f t="shared" si="209"/>
        <v>426.66666666666669</v>
      </c>
      <c r="S179">
        <f t="shared" si="209"/>
        <v>346.66666666666669</v>
      </c>
      <c r="T179">
        <f t="shared" si="209"/>
        <v>493.33333333333331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B179" t="s">
        <v>53</v>
      </c>
      <c r="AC179">
        <f t="shared" ref="AC179:AW179" si="210">X135</f>
        <v>1760</v>
      </c>
      <c r="AD179">
        <f t="shared" si="210"/>
        <v>1693.3333333333333</v>
      </c>
      <c r="AE179">
        <f t="shared" si="210"/>
        <v>1906.6666666666667</v>
      </c>
      <c r="AF179">
        <f t="shared" si="210"/>
        <v>2120</v>
      </c>
      <c r="AG179">
        <f t="shared" si="210"/>
        <v>2240</v>
      </c>
      <c r="AH179">
        <f t="shared" si="210"/>
        <v>2560</v>
      </c>
      <c r="AI179">
        <f t="shared" si="210"/>
        <v>840</v>
      </c>
      <c r="AJ179">
        <f t="shared" si="210"/>
        <v>453.33333333333331</v>
      </c>
      <c r="AK179">
        <f t="shared" si="210"/>
        <v>640</v>
      </c>
      <c r="AL179">
        <f t="shared" si="210"/>
        <v>2240</v>
      </c>
      <c r="AM179">
        <f t="shared" si="210"/>
        <v>2400</v>
      </c>
      <c r="AN179">
        <f t="shared" si="210"/>
        <v>1200</v>
      </c>
      <c r="AO179">
        <f t="shared" si="210"/>
        <v>866.66666666666663</v>
      </c>
      <c r="AP179">
        <f t="shared" si="210"/>
        <v>1653.3333333333333</v>
      </c>
      <c r="AQ179">
        <f t="shared" si="210"/>
        <v>1053.3333333333333</v>
      </c>
      <c r="AR179">
        <f t="shared" si="210"/>
        <v>120</v>
      </c>
      <c r="AS179">
        <f t="shared" si="210"/>
        <v>106.66666666666667</v>
      </c>
      <c r="AT179">
        <f t="shared" si="210"/>
        <v>66.666666666666671</v>
      </c>
      <c r="AU179">
        <f t="shared" si="210"/>
        <v>93.333333333333329</v>
      </c>
      <c r="AV179">
        <f t="shared" si="210"/>
        <v>106.66666666666667</v>
      </c>
      <c r="AW179">
        <f t="shared" si="210"/>
        <v>66.666666666666671</v>
      </c>
      <c r="AX179">
        <v>0</v>
      </c>
      <c r="AY179">
        <v>0</v>
      </c>
      <c r="AZ179">
        <v>0</v>
      </c>
    </row>
    <row r="180" spans="2:52" x14ac:dyDescent="0.25">
      <c r="B180" t="s">
        <v>55</v>
      </c>
      <c r="C180">
        <f t="shared" ref="C180:T180" si="211">D143</f>
        <v>11333.333333333334</v>
      </c>
      <c r="D180">
        <f t="shared" si="211"/>
        <v>12533.333333333334</v>
      </c>
      <c r="E180">
        <f t="shared" si="211"/>
        <v>16000</v>
      </c>
      <c r="F180">
        <f t="shared" si="211"/>
        <v>18666.666666666668</v>
      </c>
      <c r="G180">
        <f t="shared" si="211"/>
        <v>14933.333333333334</v>
      </c>
      <c r="H180">
        <f t="shared" si="211"/>
        <v>15733.333333333334</v>
      </c>
      <c r="I180">
        <f t="shared" si="211"/>
        <v>32133.333333333332</v>
      </c>
      <c r="J180">
        <f t="shared" si="211"/>
        <v>17866.666666666668</v>
      </c>
      <c r="K180">
        <f t="shared" si="211"/>
        <v>19466.666666666668</v>
      </c>
      <c r="L180">
        <f t="shared" si="211"/>
        <v>1440</v>
      </c>
      <c r="M180">
        <f t="shared" si="211"/>
        <v>853.33333333333337</v>
      </c>
      <c r="N180">
        <f t="shared" si="211"/>
        <v>960</v>
      </c>
      <c r="O180">
        <f t="shared" si="211"/>
        <v>1146.6666666666667</v>
      </c>
      <c r="P180">
        <f t="shared" si="211"/>
        <v>4400</v>
      </c>
      <c r="Q180">
        <f t="shared" si="211"/>
        <v>4000</v>
      </c>
      <c r="R180">
        <f t="shared" si="211"/>
        <v>1786.6666666666667</v>
      </c>
      <c r="S180">
        <f t="shared" si="211"/>
        <v>1106.6666666666667</v>
      </c>
      <c r="T180">
        <f t="shared" si="211"/>
        <v>600</v>
      </c>
      <c r="U180">
        <v>133.33333333333334</v>
      </c>
      <c r="V180">
        <v>66.666666666666671</v>
      </c>
      <c r="W180">
        <v>160</v>
      </c>
      <c r="X180">
        <v>0</v>
      </c>
      <c r="Y180">
        <v>0</v>
      </c>
      <c r="Z180">
        <v>0</v>
      </c>
      <c r="AB180" t="s">
        <v>55</v>
      </c>
      <c r="AC180">
        <f t="shared" ref="AC180:AW180" si="212">X146</f>
        <v>1706.6666666666667</v>
      </c>
      <c r="AD180">
        <f t="shared" si="212"/>
        <v>1466.6666666666667</v>
      </c>
      <c r="AE180">
        <f t="shared" si="212"/>
        <v>1120</v>
      </c>
      <c r="AF180">
        <f t="shared" si="212"/>
        <v>1653.3333333333333</v>
      </c>
      <c r="AG180">
        <f t="shared" si="212"/>
        <v>1706.6666666666667</v>
      </c>
      <c r="AH180">
        <f t="shared" si="212"/>
        <v>2093.3333333333335</v>
      </c>
      <c r="AI180">
        <f t="shared" si="212"/>
        <v>360</v>
      </c>
      <c r="AJ180">
        <f t="shared" si="212"/>
        <v>280</v>
      </c>
      <c r="AK180">
        <f t="shared" si="212"/>
        <v>373.33333333333331</v>
      </c>
      <c r="AL180">
        <f t="shared" si="212"/>
        <v>573.33333333333337</v>
      </c>
      <c r="AM180">
        <f t="shared" si="212"/>
        <v>786.66666666666663</v>
      </c>
      <c r="AN180">
        <f t="shared" si="212"/>
        <v>586.66666666666663</v>
      </c>
      <c r="AO180">
        <f t="shared" si="212"/>
        <v>946.66666666666663</v>
      </c>
      <c r="AP180">
        <f t="shared" si="212"/>
        <v>840</v>
      </c>
      <c r="AQ180">
        <f t="shared" si="212"/>
        <v>1120</v>
      </c>
      <c r="AR180">
        <f t="shared" si="212"/>
        <v>106.66666666666667</v>
      </c>
      <c r="AS180">
        <f t="shared" si="212"/>
        <v>80</v>
      </c>
      <c r="AT180">
        <f t="shared" si="212"/>
        <v>106.66666666666667</v>
      </c>
      <c r="AU180">
        <f t="shared" si="212"/>
        <v>133.33333333333334</v>
      </c>
      <c r="AV180">
        <f t="shared" si="212"/>
        <v>66.666666666666671</v>
      </c>
      <c r="AW180">
        <f t="shared" si="212"/>
        <v>160</v>
      </c>
      <c r="AX180">
        <v>0</v>
      </c>
      <c r="AY180">
        <v>0</v>
      </c>
      <c r="AZ180">
        <v>0</v>
      </c>
    </row>
    <row r="181" spans="2:52" x14ac:dyDescent="0.25">
      <c r="B181" t="s">
        <v>67</v>
      </c>
      <c r="C181">
        <f t="shared" ref="C181:T181" si="213">D153</f>
        <v>10800</v>
      </c>
      <c r="D181">
        <f t="shared" si="213"/>
        <v>10000</v>
      </c>
      <c r="E181">
        <f t="shared" si="213"/>
        <v>12533.333333333334</v>
      </c>
      <c r="F181">
        <f t="shared" si="213"/>
        <v>14666.666666666666</v>
      </c>
      <c r="G181">
        <f t="shared" si="213"/>
        <v>14266.666666666666</v>
      </c>
      <c r="H181">
        <f t="shared" si="213"/>
        <v>16800</v>
      </c>
      <c r="I181">
        <f t="shared" si="213"/>
        <v>26266.666666666668</v>
      </c>
      <c r="J181">
        <f t="shared" si="213"/>
        <v>13866.666666666666</v>
      </c>
      <c r="K181">
        <f t="shared" si="213"/>
        <v>19200</v>
      </c>
      <c r="L181">
        <f t="shared" si="213"/>
        <v>1573.3333333333333</v>
      </c>
      <c r="M181">
        <f t="shared" si="213"/>
        <v>800</v>
      </c>
      <c r="N181">
        <f t="shared" si="213"/>
        <v>1013.3333333333334</v>
      </c>
      <c r="O181">
        <f t="shared" si="213"/>
        <v>1120</v>
      </c>
      <c r="P181">
        <f t="shared" si="213"/>
        <v>3813.3333333333335</v>
      </c>
      <c r="Q181">
        <f t="shared" si="213"/>
        <v>5240</v>
      </c>
      <c r="R181">
        <f t="shared" si="213"/>
        <v>1520</v>
      </c>
      <c r="S181">
        <f t="shared" si="213"/>
        <v>1133.3333333333333</v>
      </c>
      <c r="T181">
        <f t="shared" si="213"/>
        <v>733.33333333333337</v>
      </c>
      <c r="U181">
        <v>160</v>
      </c>
      <c r="V181">
        <v>200</v>
      </c>
      <c r="W181">
        <v>186.66666666666666</v>
      </c>
      <c r="X181">
        <v>0</v>
      </c>
      <c r="Y181">
        <v>0</v>
      </c>
      <c r="Z181">
        <v>0</v>
      </c>
      <c r="AB181" t="s">
        <v>68</v>
      </c>
      <c r="AC181">
        <f t="shared" ref="AC181:AZ181" si="214">X157</f>
        <v>1573.3333333333333</v>
      </c>
      <c r="AD181">
        <f t="shared" si="214"/>
        <v>1413.3333333333333</v>
      </c>
      <c r="AE181">
        <f t="shared" si="214"/>
        <v>1386.6666666666667</v>
      </c>
      <c r="AF181">
        <f t="shared" si="214"/>
        <v>1600</v>
      </c>
      <c r="AG181">
        <f t="shared" si="214"/>
        <v>1506.6666666666667</v>
      </c>
      <c r="AH181">
        <f t="shared" si="214"/>
        <v>1560</v>
      </c>
      <c r="AI181">
        <f t="shared" si="214"/>
        <v>480</v>
      </c>
      <c r="AJ181">
        <f t="shared" si="214"/>
        <v>320</v>
      </c>
      <c r="AK181">
        <f t="shared" si="214"/>
        <v>333.33333333333331</v>
      </c>
      <c r="AL181">
        <f t="shared" si="214"/>
        <v>373.33333333333331</v>
      </c>
      <c r="AM181">
        <f t="shared" si="214"/>
        <v>546.66666666666663</v>
      </c>
      <c r="AN181">
        <f t="shared" si="214"/>
        <v>640</v>
      </c>
      <c r="AO181">
        <f t="shared" si="214"/>
        <v>613.33333333333337</v>
      </c>
      <c r="AP181">
        <f t="shared" si="214"/>
        <v>746.66666666666663</v>
      </c>
      <c r="AQ181">
        <f t="shared" si="214"/>
        <v>960</v>
      </c>
      <c r="AR181">
        <f t="shared" si="214"/>
        <v>173.33333333333334</v>
      </c>
      <c r="AS181">
        <f t="shared" si="214"/>
        <v>173.33333333333334</v>
      </c>
      <c r="AT181">
        <f t="shared" si="214"/>
        <v>146.66666666666666</v>
      </c>
      <c r="AU181">
        <f t="shared" si="214"/>
        <v>160</v>
      </c>
      <c r="AV181">
        <f t="shared" si="214"/>
        <v>200</v>
      </c>
      <c r="AW181">
        <f t="shared" si="214"/>
        <v>186.66666666666666</v>
      </c>
      <c r="AX181">
        <f t="shared" si="214"/>
        <v>0</v>
      </c>
      <c r="AY181">
        <f t="shared" si="214"/>
        <v>0</v>
      </c>
      <c r="AZ181">
        <f t="shared" si="214"/>
        <v>0</v>
      </c>
    </row>
    <row r="185" spans="2:52" ht="15.75" x14ac:dyDescent="0.25">
      <c r="B185" s="13" t="s">
        <v>9</v>
      </c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AB185" s="13" t="s">
        <v>9</v>
      </c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</row>
    <row r="186" spans="2:52" x14ac:dyDescent="0.25">
      <c r="C186" s="14" t="s">
        <v>63</v>
      </c>
      <c r="D186" s="14"/>
      <c r="E186" s="14"/>
      <c r="F186" s="14" t="s">
        <v>58</v>
      </c>
      <c r="G186" s="11"/>
      <c r="H186" s="11"/>
      <c r="I186" s="14" t="s">
        <v>64</v>
      </c>
      <c r="J186" s="11"/>
      <c r="K186" s="11"/>
      <c r="L186" s="11" t="s">
        <v>43</v>
      </c>
      <c r="M186" s="11"/>
      <c r="N186" s="11"/>
      <c r="O186" s="14" t="s">
        <v>3</v>
      </c>
      <c r="P186" s="11"/>
      <c r="Q186" s="11"/>
      <c r="R186" s="14" t="s">
        <v>65</v>
      </c>
      <c r="S186" s="11"/>
      <c r="T186" s="11"/>
      <c r="U186" t="s">
        <v>70</v>
      </c>
      <c r="AC186" s="11" t="s">
        <v>22</v>
      </c>
      <c r="AD186" s="11"/>
      <c r="AE186" s="11"/>
      <c r="AF186" s="11" t="s">
        <v>23</v>
      </c>
      <c r="AG186" s="11"/>
      <c r="AH186" s="11"/>
      <c r="AI186" s="11" t="s">
        <v>24</v>
      </c>
      <c r="AJ186" s="11"/>
      <c r="AK186" s="11"/>
      <c r="AL186" s="11" t="s">
        <v>25</v>
      </c>
      <c r="AM186" s="11"/>
      <c r="AN186" s="11"/>
      <c r="AO186" s="11" t="s">
        <v>26</v>
      </c>
      <c r="AP186" s="11"/>
      <c r="AQ186" s="11"/>
      <c r="AR186" s="11" t="s">
        <v>35</v>
      </c>
      <c r="AS186" s="11"/>
      <c r="AT186" s="11"/>
      <c r="AU186" s="11" t="s">
        <v>27</v>
      </c>
      <c r="AV186" s="11"/>
      <c r="AW186" s="11"/>
    </row>
    <row r="187" spans="2:52" x14ac:dyDescent="0.25">
      <c r="C187" t="s">
        <v>59</v>
      </c>
      <c r="D187" t="s">
        <v>60</v>
      </c>
      <c r="E187" t="s">
        <v>61</v>
      </c>
      <c r="F187" t="s">
        <v>59</v>
      </c>
      <c r="G187" t="s">
        <v>60</v>
      </c>
      <c r="H187" t="s">
        <v>61</v>
      </c>
      <c r="I187" t="s">
        <v>59</v>
      </c>
      <c r="J187" t="s">
        <v>60</v>
      </c>
      <c r="K187" t="s">
        <v>61</v>
      </c>
      <c r="L187" t="s">
        <v>0</v>
      </c>
      <c r="M187" t="s">
        <v>1</v>
      </c>
      <c r="N187" t="s">
        <v>2</v>
      </c>
      <c r="O187" t="s">
        <v>0</v>
      </c>
      <c r="P187" t="s">
        <v>1</v>
      </c>
      <c r="Q187" t="s">
        <v>2</v>
      </c>
      <c r="R187" t="s">
        <v>0</v>
      </c>
      <c r="S187" t="s">
        <v>1</v>
      </c>
      <c r="T187" t="s">
        <v>2</v>
      </c>
      <c r="U187" t="s">
        <v>0</v>
      </c>
      <c r="V187" t="s">
        <v>1</v>
      </c>
      <c r="W187" t="s">
        <v>2</v>
      </c>
      <c r="AC187" t="s">
        <v>0</v>
      </c>
      <c r="AD187" t="s">
        <v>1</v>
      </c>
      <c r="AE187" t="s">
        <v>2</v>
      </c>
      <c r="AF187" t="s">
        <v>0</v>
      </c>
      <c r="AG187" t="s">
        <v>1</v>
      </c>
      <c r="AH187" t="s">
        <v>2</v>
      </c>
      <c r="AI187" t="s">
        <v>0</v>
      </c>
      <c r="AJ187" t="s">
        <v>1</v>
      </c>
      <c r="AK187" t="s">
        <v>2</v>
      </c>
      <c r="AL187" t="s">
        <v>0</v>
      </c>
      <c r="AM187" t="s">
        <v>1</v>
      </c>
      <c r="AN187" t="s">
        <v>2</v>
      </c>
      <c r="AO187" t="s">
        <v>0</v>
      </c>
      <c r="AP187" t="s">
        <v>1</v>
      </c>
      <c r="AQ187" t="s">
        <v>2</v>
      </c>
      <c r="AR187" t="s">
        <v>0</v>
      </c>
      <c r="AS187" t="s">
        <v>1</v>
      </c>
      <c r="AT187" t="s">
        <v>2</v>
      </c>
      <c r="AU187" t="s">
        <v>0</v>
      </c>
      <c r="AV187" t="s">
        <v>1</v>
      </c>
      <c r="AW187" t="s">
        <v>2</v>
      </c>
    </row>
    <row r="188" spans="2:52" x14ac:dyDescent="0.25">
      <c r="B188" t="s">
        <v>11</v>
      </c>
      <c r="C188">
        <f t="shared" ref="C188:T188" si="215">D83</f>
        <v>58.118652580542303</v>
      </c>
      <c r="D188">
        <f t="shared" si="215"/>
        <v>83.266639978645316</v>
      </c>
      <c r="E188">
        <f t="shared" si="215"/>
        <v>46.188021535170066</v>
      </c>
      <c r="F188">
        <f t="shared" si="215"/>
        <v>118.50925889754116</v>
      </c>
      <c r="G188">
        <f t="shared" si="215"/>
        <v>197.31531449264989</v>
      </c>
      <c r="H188">
        <f t="shared" si="215"/>
        <v>166.53327995729063</v>
      </c>
      <c r="I188">
        <f t="shared" si="215"/>
        <v>118.50925889754116</v>
      </c>
      <c r="J188">
        <f t="shared" si="215"/>
        <v>197.31531449264989</v>
      </c>
      <c r="K188">
        <f t="shared" si="215"/>
        <v>166.53327995729063</v>
      </c>
      <c r="L188">
        <f t="shared" si="215"/>
        <v>13.333333333333334</v>
      </c>
      <c r="M188">
        <f t="shared" si="215"/>
        <v>23.094010767585033</v>
      </c>
      <c r="N188">
        <f t="shared" si="215"/>
        <v>23.094010767585033</v>
      </c>
      <c r="O188">
        <f t="shared" si="215"/>
        <v>26.666666666666668</v>
      </c>
      <c r="P188">
        <f t="shared" si="215"/>
        <v>13.333333333333334</v>
      </c>
      <c r="Q188">
        <f t="shared" si="215"/>
        <v>13.333333333333334</v>
      </c>
      <c r="R188">
        <f t="shared" si="215"/>
        <v>13.333333333333334</v>
      </c>
      <c r="S188">
        <f t="shared" si="215"/>
        <v>13.333333333333334</v>
      </c>
      <c r="T188">
        <f t="shared" si="215"/>
        <v>13.333333333333334</v>
      </c>
      <c r="U188">
        <v>0</v>
      </c>
      <c r="V188">
        <v>13.333333333333334</v>
      </c>
      <c r="W188">
        <v>13.333333333333334</v>
      </c>
      <c r="AB188" t="s">
        <v>11</v>
      </c>
      <c r="AC188">
        <f t="shared" ref="AC188:AW188" si="216">X83</f>
        <v>0</v>
      </c>
      <c r="AD188">
        <f t="shared" si="216"/>
        <v>0</v>
      </c>
      <c r="AE188">
        <f t="shared" si="216"/>
        <v>0</v>
      </c>
      <c r="AF188">
        <f t="shared" si="216"/>
        <v>0</v>
      </c>
      <c r="AG188">
        <f t="shared" si="216"/>
        <v>0</v>
      </c>
      <c r="AH188">
        <f t="shared" si="216"/>
        <v>13.333333333333334</v>
      </c>
      <c r="AI188">
        <f t="shared" si="216"/>
        <v>0</v>
      </c>
      <c r="AJ188">
        <f t="shared" si="216"/>
        <v>0</v>
      </c>
      <c r="AK188">
        <f t="shared" si="216"/>
        <v>0</v>
      </c>
      <c r="AL188">
        <f t="shared" si="216"/>
        <v>0</v>
      </c>
      <c r="AM188">
        <f t="shared" si="216"/>
        <v>0</v>
      </c>
      <c r="AN188">
        <f t="shared" si="216"/>
        <v>0</v>
      </c>
      <c r="AO188">
        <f t="shared" si="216"/>
        <v>0</v>
      </c>
      <c r="AP188">
        <f t="shared" si="216"/>
        <v>0</v>
      </c>
      <c r="AQ188">
        <f t="shared" si="216"/>
        <v>13.333333333333334</v>
      </c>
      <c r="AR188">
        <f t="shared" si="216"/>
        <v>0</v>
      </c>
      <c r="AS188">
        <f t="shared" si="216"/>
        <v>0</v>
      </c>
      <c r="AT188">
        <f t="shared" si="216"/>
        <v>0</v>
      </c>
      <c r="AU188">
        <f t="shared" si="216"/>
        <v>0</v>
      </c>
      <c r="AV188">
        <f t="shared" si="216"/>
        <v>13.333333333333334</v>
      </c>
      <c r="AW188">
        <f t="shared" si="216"/>
        <v>13.333333333333334</v>
      </c>
    </row>
    <row r="189" spans="2:52" x14ac:dyDescent="0.25">
      <c r="B189" t="s">
        <v>12</v>
      </c>
      <c r="C189">
        <f t="shared" ref="C189:T189" si="217">D94</f>
        <v>13.333333333333334</v>
      </c>
      <c r="D189">
        <f t="shared" si="217"/>
        <v>53.333333333333329</v>
      </c>
      <c r="E189">
        <f t="shared" si="217"/>
        <v>87.432513657359991</v>
      </c>
      <c r="F189">
        <f t="shared" si="217"/>
        <v>305.5050463303894</v>
      </c>
      <c r="G189">
        <f t="shared" si="217"/>
        <v>496.923870762246</v>
      </c>
      <c r="H189">
        <f t="shared" si="217"/>
        <v>529.82177296814757</v>
      </c>
      <c r="I189">
        <f t="shared" si="217"/>
        <v>292.42282932615092</v>
      </c>
      <c r="J189">
        <f t="shared" si="217"/>
        <v>186.6666666666666</v>
      </c>
      <c r="K189">
        <f t="shared" si="217"/>
        <v>419.73536636525853</v>
      </c>
      <c r="L189">
        <f t="shared" si="217"/>
        <v>23.094010767585033</v>
      </c>
      <c r="M189">
        <f t="shared" si="217"/>
        <v>13.333333333333332</v>
      </c>
      <c r="N189">
        <f t="shared" si="217"/>
        <v>23.094010767585033</v>
      </c>
      <c r="O189">
        <f t="shared" si="217"/>
        <v>13.333333333333332</v>
      </c>
      <c r="P189">
        <f t="shared" si="217"/>
        <v>13.333333333333334</v>
      </c>
      <c r="Q189">
        <f t="shared" si="217"/>
        <v>13.333333333333334</v>
      </c>
      <c r="R189">
        <f t="shared" si="217"/>
        <v>13.33333333333332</v>
      </c>
      <c r="S189">
        <f t="shared" si="217"/>
        <v>13.33333333333332</v>
      </c>
      <c r="T189">
        <f t="shared" si="217"/>
        <v>26.666666666666664</v>
      </c>
      <c r="U189">
        <v>48.074017006186523</v>
      </c>
      <c r="V189">
        <v>40.000000000000007</v>
      </c>
      <c r="W189">
        <v>35.276684147527874</v>
      </c>
      <c r="AB189" t="s">
        <v>12</v>
      </c>
      <c r="AC189">
        <f t="shared" ref="AC189:AW189" si="218">X94</f>
        <v>23.094010767585033</v>
      </c>
      <c r="AD189">
        <f t="shared" si="218"/>
        <v>13.333333333333334</v>
      </c>
      <c r="AE189">
        <f t="shared" si="218"/>
        <v>35.276684147527874</v>
      </c>
      <c r="AF189">
        <f t="shared" si="218"/>
        <v>23.094010767585033</v>
      </c>
      <c r="AG189">
        <f t="shared" si="218"/>
        <v>35.276684147527881</v>
      </c>
      <c r="AH189">
        <f t="shared" si="218"/>
        <v>13.333333333333341</v>
      </c>
      <c r="AI189">
        <f t="shared" si="218"/>
        <v>48.074017006186516</v>
      </c>
      <c r="AJ189">
        <f t="shared" si="218"/>
        <v>40.000000000000007</v>
      </c>
      <c r="AK189">
        <f t="shared" si="218"/>
        <v>61.101009266077867</v>
      </c>
      <c r="AL189">
        <f t="shared" si="218"/>
        <v>58.11865258054231</v>
      </c>
      <c r="AM189">
        <f t="shared" si="218"/>
        <v>48.074017006186523</v>
      </c>
      <c r="AN189">
        <f t="shared" si="218"/>
        <v>46.188021535170066</v>
      </c>
      <c r="AO189">
        <f t="shared" si="218"/>
        <v>46.188021535170066</v>
      </c>
      <c r="AP189">
        <f t="shared" si="218"/>
        <v>23.094010767585033</v>
      </c>
      <c r="AQ189">
        <f t="shared" si="218"/>
        <v>46.188021535170066</v>
      </c>
      <c r="AR189">
        <f t="shared" si="218"/>
        <v>23.094010767585033</v>
      </c>
      <c r="AS189">
        <f t="shared" si="218"/>
        <v>48.074017006186523</v>
      </c>
      <c r="AT189">
        <f t="shared" si="218"/>
        <v>35.276684147527874</v>
      </c>
      <c r="AU189">
        <f t="shared" si="218"/>
        <v>48.074017006186523</v>
      </c>
      <c r="AV189">
        <f t="shared" si="218"/>
        <v>40.000000000000007</v>
      </c>
      <c r="AW189">
        <f t="shared" si="218"/>
        <v>35.276684147527874</v>
      </c>
    </row>
    <row r="190" spans="2:52" x14ac:dyDescent="0.25">
      <c r="B190" t="s">
        <v>13</v>
      </c>
      <c r="C190">
        <f t="shared" ref="C190:T190" si="219">D105</f>
        <v>692.82032302755101</v>
      </c>
      <c r="D190">
        <f t="shared" si="219"/>
        <v>400</v>
      </c>
      <c r="E190">
        <f t="shared" si="219"/>
        <v>1185.0925889754121</v>
      </c>
      <c r="F190">
        <f t="shared" si="219"/>
        <v>230.94010767585033</v>
      </c>
      <c r="G190">
        <f t="shared" si="219"/>
        <v>1058.3005244258363</v>
      </c>
      <c r="H190">
        <f t="shared" si="219"/>
        <v>480.74017006186483</v>
      </c>
      <c r="I190">
        <f t="shared" si="219"/>
        <v>1964.1226483541657</v>
      </c>
      <c r="J190">
        <f t="shared" si="219"/>
        <v>2313.2468763863294</v>
      </c>
      <c r="K190">
        <f t="shared" si="219"/>
        <v>2490.8722256359206</v>
      </c>
      <c r="L190">
        <f t="shared" si="219"/>
        <v>161.65807537309522</v>
      </c>
      <c r="M190">
        <f t="shared" si="219"/>
        <v>93.3333333333333</v>
      </c>
      <c r="N190">
        <f t="shared" si="219"/>
        <v>74.236858171066913</v>
      </c>
      <c r="O190">
        <f t="shared" si="219"/>
        <v>93.3333333333334</v>
      </c>
      <c r="P190">
        <f t="shared" si="219"/>
        <v>127.19189352225949</v>
      </c>
      <c r="Q190">
        <f t="shared" si="219"/>
        <v>70.553368295055705</v>
      </c>
      <c r="R190">
        <f t="shared" si="219"/>
        <v>104.13666234542207</v>
      </c>
      <c r="S190">
        <f t="shared" si="219"/>
        <v>87.432513657360033</v>
      </c>
      <c r="T190">
        <f t="shared" si="219"/>
        <v>87.432513657359991</v>
      </c>
      <c r="U190">
        <v>26.666666666666668</v>
      </c>
      <c r="V190">
        <v>0</v>
      </c>
      <c r="W190">
        <v>0</v>
      </c>
      <c r="AB190" t="s">
        <v>13</v>
      </c>
      <c r="AC190">
        <f t="shared" ref="AC190:AW190" si="220">X104</f>
        <v>23.094010767585033</v>
      </c>
      <c r="AD190">
        <f t="shared" si="220"/>
        <v>0</v>
      </c>
      <c r="AE190">
        <f t="shared" si="220"/>
        <v>13.333333333333332</v>
      </c>
      <c r="AF190">
        <f t="shared" si="220"/>
        <v>35.276684147527874</v>
      </c>
      <c r="AG190">
        <f t="shared" si="220"/>
        <v>13.333333333333332</v>
      </c>
      <c r="AH190">
        <f t="shared" si="220"/>
        <v>13.33333333333332</v>
      </c>
      <c r="AI190">
        <f t="shared" si="220"/>
        <v>23.094010767585033</v>
      </c>
      <c r="AJ190">
        <f t="shared" si="220"/>
        <v>13.333333333333334</v>
      </c>
      <c r="AK190">
        <f t="shared" si="220"/>
        <v>13.333333333333334</v>
      </c>
      <c r="AL190">
        <f t="shared" si="220"/>
        <v>0</v>
      </c>
      <c r="AM190">
        <f t="shared" si="220"/>
        <v>0</v>
      </c>
      <c r="AN190">
        <f t="shared" si="220"/>
        <v>13.333333333333334</v>
      </c>
      <c r="AO190">
        <f t="shared" si="220"/>
        <v>93.333333333333343</v>
      </c>
      <c r="AP190">
        <f t="shared" si="220"/>
        <v>53.333333333333336</v>
      </c>
      <c r="AQ190">
        <f t="shared" si="220"/>
        <v>93.333333333333343</v>
      </c>
      <c r="AR190">
        <f t="shared" si="220"/>
        <v>13.333333333333334</v>
      </c>
      <c r="AS190">
        <f t="shared" si="220"/>
        <v>13.333333333333334</v>
      </c>
      <c r="AT190">
        <f t="shared" si="220"/>
        <v>0</v>
      </c>
      <c r="AU190">
        <f t="shared" si="220"/>
        <v>26.666666666666668</v>
      </c>
      <c r="AV190">
        <f t="shared" si="220"/>
        <v>0</v>
      </c>
      <c r="AW190">
        <f t="shared" si="220"/>
        <v>0</v>
      </c>
    </row>
    <row r="191" spans="2:52" x14ac:dyDescent="0.25">
      <c r="B191" t="s">
        <v>14</v>
      </c>
      <c r="C191">
        <f t="shared" ref="C191:T191" si="221">D116</f>
        <v>742.36858171066933</v>
      </c>
      <c r="D191">
        <f t="shared" si="221"/>
        <v>352.76684147527902</v>
      </c>
      <c r="E191">
        <f t="shared" si="221"/>
        <v>705.53368295055725</v>
      </c>
      <c r="F191">
        <f t="shared" si="221"/>
        <v>480.74017006186483</v>
      </c>
      <c r="G191">
        <f t="shared" si="221"/>
        <v>832.6663997864531</v>
      </c>
      <c r="H191">
        <f t="shared" si="221"/>
        <v>1285.8201014657275</v>
      </c>
      <c r="I191">
        <f t="shared" si="221"/>
        <v>2013.2891827388667</v>
      </c>
      <c r="J191">
        <f t="shared" si="221"/>
        <v>1793.8165396098277</v>
      </c>
      <c r="K191">
        <f t="shared" si="221"/>
        <v>4389.8873688411531</v>
      </c>
      <c r="L191">
        <f t="shared" si="221"/>
        <v>113.9200499375671</v>
      </c>
      <c r="M191">
        <f t="shared" si="221"/>
        <v>83.266639978645316</v>
      </c>
      <c r="N191">
        <f t="shared" si="221"/>
        <v>69.282032302755098</v>
      </c>
      <c r="O191">
        <f t="shared" si="221"/>
        <v>105.83005244258362</v>
      </c>
      <c r="P191">
        <f t="shared" si="221"/>
        <v>105.83005244258362</v>
      </c>
      <c r="Q191">
        <f t="shared" si="221"/>
        <v>104.13666234542204</v>
      </c>
      <c r="R191">
        <f t="shared" si="221"/>
        <v>173.33333333333331</v>
      </c>
      <c r="S191">
        <f t="shared" si="221"/>
        <v>92.376043070340131</v>
      </c>
      <c r="T191">
        <f t="shared" si="221"/>
        <v>53.333333333333364</v>
      </c>
      <c r="U191">
        <v>13.333333333333332</v>
      </c>
      <c r="V191">
        <v>13.333333333333334</v>
      </c>
      <c r="W191">
        <v>13.333333333333334</v>
      </c>
      <c r="AB191" t="s">
        <v>14</v>
      </c>
      <c r="AC191">
        <f t="shared" ref="AC191:AW191" si="222">X115</f>
        <v>23.094010767585033</v>
      </c>
      <c r="AD191">
        <f t="shared" si="222"/>
        <v>13.333333333333341</v>
      </c>
      <c r="AE191">
        <f t="shared" si="222"/>
        <v>23.094010767585033</v>
      </c>
      <c r="AF191">
        <f t="shared" si="222"/>
        <v>23.094010767585033</v>
      </c>
      <c r="AG191">
        <f t="shared" si="222"/>
        <v>23.094010767585033</v>
      </c>
      <c r="AH191">
        <f t="shared" si="222"/>
        <v>61.101009266077867</v>
      </c>
      <c r="AI191">
        <f t="shared" si="222"/>
        <v>13.33333333333332</v>
      </c>
      <c r="AJ191">
        <f t="shared" si="222"/>
        <v>23.094010767585033</v>
      </c>
      <c r="AK191">
        <f t="shared" si="222"/>
        <v>26.666666666666664</v>
      </c>
      <c r="AL191">
        <f t="shared" si="222"/>
        <v>13.333333333333334</v>
      </c>
      <c r="AM191">
        <f t="shared" si="222"/>
        <v>23.094010767585033</v>
      </c>
      <c r="AN191">
        <f t="shared" si="222"/>
        <v>13.333333333333334</v>
      </c>
      <c r="AO191">
        <f t="shared" si="222"/>
        <v>48.074017006186516</v>
      </c>
      <c r="AP191">
        <f t="shared" si="222"/>
        <v>61.101009266077867</v>
      </c>
      <c r="AQ191">
        <f t="shared" si="222"/>
        <v>53.333333333333329</v>
      </c>
      <c r="AR191">
        <f t="shared" si="222"/>
        <v>13.333333333333334</v>
      </c>
      <c r="AS191">
        <f t="shared" si="222"/>
        <v>13.333333333333334</v>
      </c>
      <c r="AT191">
        <f t="shared" si="222"/>
        <v>13.333333333333334</v>
      </c>
      <c r="AU191">
        <f t="shared" si="222"/>
        <v>13.333333333333332</v>
      </c>
      <c r="AV191">
        <f t="shared" si="222"/>
        <v>13.333333333333334</v>
      </c>
      <c r="AW191">
        <f t="shared" si="222"/>
        <v>13.333333333333334</v>
      </c>
    </row>
    <row r="192" spans="2:52" x14ac:dyDescent="0.25">
      <c r="B192" t="s">
        <v>52</v>
      </c>
      <c r="C192">
        <f t="shared" ref="C192:T192" si="223">D126</f>
        <v>2403.7008503093257</v>
      </c>
      <c r="D192">
        <f t="shared" si="223"/>
        <v>995.27773901448052</v>
      </c>
      <c r="E192">
        <f t="shared" si="223"/>
        <v>705.53368295055805</v>
      </c>
      <c r="F192">
        <f t="shared" si="223"/>
        <v>1392.0408678547403</v>
      </c>
      <c r="G192">
        <f t="shared" si="223"/>
        <v>874.32513657360062</v>
      </c>
      <c r="H192">
        <f t="shared" si="223"/>
        <v>581.18652580542175</v>
      </c>
      <c r="I192">
        <f t="shared" si="223"/>
        <v>2370.1851779508265</v>
      </c>
      <c r="J192">
        <f t="shared" si="223"/>
        <v>2003.3305601755626</v>
      </c>
      <c r="K192">
        <f t="shared" si="223"/>
        <v>1185.0925889754121</v>
      </c>
      <c r="L192">
        <f t="shared" si="223"/>
        <v>219.49436844205783</v>
      </c>
      <c r="M192">
        <f t="shared" si="223"/>
        <v>153.76750126227734</v>
      </c>
      <c r="N192">
        <f t="shared" si="223"/>
        <v>201.76994600562088</v>
      </c>
      <c r="O192">
        <f t="shared" si="223"/>
        <v>300.22213997860541</v>
      </c>
      <c r="P192">
        <f t="shared" si="223"/>
        <v>445.42114902640179</v>
      </c>
      <c r="Q192">
        <f t="shared" si="223"/>
        <v>320.27765731904822</v>
      </c>
      <c r="R192">
        <f t="shared" si="223"/>
        <v>96.148034012373131</v>
      </c>
      <c r="S192">
        <f t="shared" si="223"/>
        <v>61.101009266077867</v>
      </c>
      <c r="T192">
        <f t="shared" si="223"/>
        <v>23.094010767585033</v>
      </c>
      <c r="U192">
        <v>13.333333333333334</v>
      </c>
      <c r="V192">
        <v>23.094010767585033</v>
      </c>
      <c r="W192">
        <v>23.094010767585033</v>
      </c>
      <c r="AB192" t="s">
        <v>52</v>
      </c>
      <c r="AC192">
        <f t="shared" ref="AC192:AW192" si="224">X126</f>
        <v>13.333333333333334</v>
      </c>
      <c r="AD192">
        <f t="shared" si="224"/>
        <v>13.333333333333332</v>
      </c>
      <c r="AE192">
        <f t="shared" si="224"/>
        <v>23.094010767585033</v>
      </c>
      <c r="AF192">
        <f t="shared" si="224"/>
        <v>26.666666666666682</v>
      </c>
      <c r="AG192">
        <f t="shared" si="224"/>
        <v>23.094010767585033</v>
      </c>
      <c r="AH192">
        <f t="shared" si="224"/>
        <v>26.666666666666664</v>
      </c>
      <c r="AI192">
        <f t="shared" si="224"/>
        <v>23.094010767585033</v>
      </c>
      <c r="AJ192">
        <f t="shared" si="224"/>
        <v>23.094010767585033</v>
      </c>
      <c r="AK192">
        <f t="shared" si="224"/>
        <v>40.000000000000007</v>
      </c>
      <c r="AL192">
        <f t="shared" si="224"/>
        <v>13.333333333333334</v>
      </c>
      <c r="AM192">
        <f t="shared" si="224"/>
        <v>13.333333333333332</v>
      </c>
      <c r="AN192">
        <f t="shared" si="224"/>
        <v>13.333333333333334</v>
      </c>
      <c r="AO192">
        <f t="shared" si="224"/>
        <v>58.118652580542303</v>
      </c>
      <c r="AP192">
        <f t="shared" si="224"/>
        <v>61.101009266077867</v>
      </c>
      <c r="AQ192">
        <f t="shared" si="224"/>
        <v>48.074017006186459</v>
      </c>
      <c r="AR192">
        <f t="shared" si="224"/>
        <v>13.333333333333334</v>
      </c>
      <c r="AS192">
        <f t="shared" si="224"/>
        <v>23.094010767585033</v>
      </c>
      <c r="AT192">
        <f t="shared" si="224"/>
        <v>13.333333333333334</v>
      </c>
      <c r="AU192">
        <f t="shared" si="224"/>
        <v>13.333333333333334</v>
      </c>
      <c r="AV192">
        <f t="shared" si="224"/>
        <v>23.094010767585033</v>
      </c>
      <c r="AW192">
        <f t="shared" si="224"/>
        <v>23.094010767585033</v>
      </c>
    </row>
    <row r="193" spans="2:49" x14ac:dyDescent="0.25">
      <c r="B193" t="s">
        <v>53</v>
      </c>
      <c r="C193">
        <f t="shared" ref="C193:T193" si="225">D135</f>
        <v>2013.2891827388667</v>
      </c>
      <c r="D193">
        <f t="shared" si="225"/>
        <v>832.6663997864531</v>
      </c>
      <c r="E193">
        <f t="shared" si="225"/>
        <v>611.01009266077881</v>
      </c>
      <c r="F193">
        <f t="shared" si="225"/>
        <v>2613.5033958271415</v>
      </c>
      <c r="G193">
        <f t="shared" si="225"/>
        <v>1058.3005244258363</v>
      </c>
      <c r="H193">
        <f t="shared" si="225"/>
        <v>2011.6991160045118</v>
      </c>
      <c r="I193">
        <f t="shared" si="225"/>
        <v>3585.1545759330011</v>
      </c>
      <c r="J193">
        <f t="shared" si="225"/>
        <v>2313.246876386328</v>
      </c>
      <c r="K193">
        <f t="shared" si="225"/>
        <v>2793.643578634264</v>
      </c>
      <c r="L193">
        <f t="shared" si="225"/>
        <v>660.23564816746375</v>
      </c>
      <c r="M193">
        <f t="shared" si="225"/>
        <v>131.31810402394802</v>
      </c>
      <c r="N193">
        <f t="shared" si="225"/>
        <v>347.43504588787687</v>
      </c>
      <c r="O193">
        <f t="shared" si="225"/>
        <v>244.7674633424777</v>
      </c>
      <c r="P193">
        <f t="shared" si="225"/>
        <v>736.59879023643396</v>
      </c>
      <c r="Q193">
        <f t="shared" si="225"/>
        <v>389.41551644027317</v>
      </c>
      <c r="R193">
        <f t="shared" si="225"/>
        <v>93.3333333333333</v>
      </c>
      <c r="S193">
        <f t="shared" si="225"/>
        <v>162.20700080795257</v>
      </c>
      <c r="T193">
        <f t="shared" si="225"/>
        <v>167.06618781522224</v>
      </c>
      <c r="U193">
        <v>48.07401700618653</v>
      </c>
      <c r="V193">
        <v>13.33333333333332</v>
      </c>
      <c r="W193">
        <v>26.666666666666668</v>
      </c>
      <c r="AB193" t="s">
        <v>53</v>
      </c>
      <c r="AC193">
        <f t="shared" ref="AC193:AW193" si="226">X137</f>
        <v>100.66445913694334</v>
      </c>
      <c r="AD193">
        <f t="shared" si="226"/>
        <v>479.07317928591141</v>
      </c>
      <c r="AE193">
        <f t="shared" si="226"/>
        <v>512.42343601535015</v>
      </c>
      <c r="AF193">
        <f t="shared" si="226"/>
        <v>312.40998703626616</v>
      </c>
      <c r="AG193">
        <f t="shared" si="226"/>
        <v>180.36999011291579</v>
      </c>
      <c r="AH193">
        <f t="shared" si="226"/>
        <v>320.83225108042575</v>
      </c>
      <c r="AI193">
        <f t="shared" si="226"/>
        <v>105.83005244258362</v>
      </c>
      <c r="AJ193">
        <f t="shared" si="226"/>
        <v>141.1067365901115</v>
      </c>
      <c r="AK193">
        <f t="shared" si="226"/>
        <v>105.83005244258362</v>
      </c>
      <c r="AL193">
        <f t="shared" si="226"/>
        <v>305.5050463303894</v>
      </c>
      <c r="AM193">
        <f t="shared" si="226"/>
        <v>197.31531449264989</v>
      </c>
      <c r="AN193">
        <f t="shared" si="226"/>
        <v>323.31615074619043</v>
      </c>
      <c r="AO193">
        <f t="shared" si="226"/>
        <v>74.236858171066785</v>
      </c>
      <c r="AP193">
        <f t="shared" si="226"/>
        <v>170.22860446404954</v>
      </c>
      <c r="AQ193">
        <f t="shared" si="226"/>
        <v>153.76750126227719</v>
      </c>
      <c r="AR193">
        <f t="shared" si="226"/>
        <v>23.094010767585033</v>
      </c>
      <c r="AS193">
        <f t="shared" si="226"/>
        <v>26.666666666666664</v>
      </c>
      <c r="AT193">
        <f t="shared" si="226"/>
        <v>13.333333333333332</v>
      </c>
      <c r="AU193">
        <f t="shared" si="226"/>
        <v>48.07401700618653</v>
      </c>
      <c r="AV193">
        <f t="shared" si="226"/>
        <v>13.33333333333332</v>
      </c>
      <c r="AW193">
        <f t="shared" si="226"/>
        <v>26.666666666666668</v>
      </c>
    </row>
    <row r="194" spans="2:49" x14ac:dyDescent="0.25">
      <c r="B194" t="s">
        <v>55</v>
      </c>
      <c r="C194">
        <f t="shared" ref="C194:T194" si="227">D145</f>
        <v>1852.325865259975</v>
      </c>
      <c r="D194">
        <f t="shared" si="227"/>
        <v>1139.2004993756723</v>
      </c>
      <c r="E194">
        <f t="shared" si="227"/>
        <v>923.76043070340131</v>
      </c>
      <c r="F194">
        <f t="shared" si="227"/>
        <v>2313.246876386328</v>
      </c>
      <c r="G194">
        <f t="shared" si="227"/>
        <v>1392.0408678547376</v>
      </c>
      <c r="H194">
        <f t="shared" si="227"/>
        <v>3682.9939511821681</v>
      </c>
      <c r="I194">
        <f t="shared" si="227"/>
        <v>5737.9826110266686</v>
      </c>
      <c r="J194">
        <f t="shared" si="227"/>
        <v>2755.1971093029088</v>
      </c>
      <c r="K194">
        <f t="shared" si="227"/>
        <v>4954.9077802832144</v>
      </c>
      <c r="L194">
        <f t="shared" si="227"/>
        <v>115.47005383792516</v>
      </c>
      <c r="M194">
        <f t="shared" si="227"/>
        <v>206.98899595013361</v>
      </c>
      <c r="N194">
        <f t="shared" si="227"/>
        <v>128.58201014657274</v>
      </c>
      <c r="O194">
        <f t="shared" si="227"/>
        <v>279.36435786342616</v>
      </c>
      <c r="P194">
        <f t="shared" si="227"/>
        <v>461.88021535170066</v>
      </c>
      <c r="Q194">
        <f t="shared" si="227"/>
        <v>461.88021535170066</v>
      </c>
      <c r="R194">
        <f t="shared" si="227"/>
        <v>334.92951165547908</v>
      </c>
      <c r="S194">
        <f t="shared" si="227"/>
        <v>87.432513657359863</v>
      </c>
      <c r="T194">
        <f t="shared" si="227"/>
        <v>122.20201853215573</v>
      </c>
      <c r="U194">
        <v>26.666666666666664</v>
      </c>
      <c r="V194">
        <v>13.333333333333332</v>
      </c>
      <c r="W194">
        <v>23.094010767585033</v>
      </c>
      <c r="AB194" t="s">
        <v>55</v>
      </c>
      <c r="AC194">
        <f t="shared" ref="AC194:AW194" si="228">X148</f>
        <v>153.76750126227697</v>
      </c>
      <c r="AD194">
        <f t="shared" si="228"/>
        <v>288.75210436943632</v>
      </c>
      <c r="AE194">
        <f t="shared" si="228"/>
        <v>144.22205101855957</v>
      </c>
      <c r="AF194">
        <f t="shared" si="228"/>
        <v>141.10673659011169</v>
      </c>
      <c r="AG194">
        <f t="shared" si="228"/>
        <v>153.76750126227697</v>
      </c>
      <c r="AH194">
        <f t="shared" si="228"/>
        <v>249.08722256359187</v>
      </c>
      <c r="AI194">
        <f t="shared" si="228"/>
        <v>46.188021535170066</v>
      </c>
      <c r="AJ194">
        <f t="shared" si="228"/>
        <v>40.000000000000007</v>
      </c>
      <c r="AK194">
        <f t="shared" si="228"/>
        <v>48.074017006186565</v>
      </c>
      <c r="AL194">
        <f t="shared" si="228"/>
        <v>58.11865258054226</v>
      </c>
      <c r="AM194">
        <f t="shared" si="228"/>
        <v>66.666666666666771</v>
      </c>
      <c r="AN194">
        <f t="shared" si="228"/>
        <v>93.3333333333333</v>
      </c>
      <c r="AO194">
        <f t="shared" si="228"/>
        <v>173.33333333333326</v>
      </c>
      <c r="AP194">
        <f t="shared" si="228"/>
        <v>122.20201853215573</v>
      </c>
      <c r="AQ194">
        <f t="shared" si="228"/>
        <v>260.25628394590848</v>
      </c>
      <c r="AR194">
        <f t="shared" si="228"/>
        <v>26.666666666666664</v>
      </c>
      <c r="AS194">
        <f t="shared" si="228"/>
        <v>23.094010767585033</v>
      </c>
      <c r="AT194">
        <f t="shared" si="228"/>
        <v>35.276684147527874</v>
      </c>
      <c r="AU194">
        <f t="shared" si="228"/>
        <v>26.666666666666664</v>
      </c>
      <c r="AV194">
        <f t="shared" si="228"/>
        <v>13.333333333333332</v>
      </c>
      <c r="AW194">
        <f t="shared" si="228"/>
        <v>23.094010767585033</v>
      </c>
    </row>
    <row r="195" spans="2:49" x14ac:dyDescent="0.25">
      <c r="B195" t="s">
        <v>68</v>
      </c>
      <c r="C195">
        <f t="shared" ref="C195:T195" si="229">D155</f>
        <v>1665.3327995729062</v>
      </c>
      <c r="D195">
        <f t="shared" si="229"/>
        <v>1514.375558880073</v>
      </c>
      <c r="E195">
        <f t="shared" si="229"/>
        <v>1392.0408678547412</v>
      </c>
      <c r="F195">
        <f t="shared" si="229"/>
        <v>2145.7969252574758</v>
      </c>
      <c r="G195">
        <f t="shared" si="229"/>
        <v>1271.9189352225917</v>
      </c>
      <c r="H195">
        <f t="shared" si="229"/>
        <v>2227.1057451320089</v>
      </c>
      <c r="I195">
        <f t="shared" si="229"/>
        <v>6076.5487280564503</v>
      </c>
      <c r="J195">
        <f t="shared" si="229"/>
        <v>2469.3678903269501</v>
      </c>
      <c r="K195">
        <f t="shared" si="229"/>
        <v>2203.0282189144409</v>
      </c>
      <c r="L195">
        <f t="shared" si="229"/>
        <v>307.53500252455467</v>
      </c>
      <c r="M195">
        <f t="shared" si="229"/>
        <v>122.20201853215573</v>
      </c>
      <c r="N195">
        <f t="shared" si="229"/>
        <v>141.10673659011141</v>
      </c>
      <c r="O195">
        <f t="shared" si="229"/>
        <v>128.58201014657274</v>
      </c>
      <c r="P195">
        <f t="shared" si="229"/>
        <v>347.4350458878763</v>
      </c>
      <c r="Q195">
        <f t="shared" si="229"/>
        <v>945.72723340295113</v>
      </c>
      <c r="R195">
        <f t="shared" si="229"/>
        <v>138.5640646055102</v>
      </c>
      <c r="S195">
        <f t="shared" si="229"/>
        <v>218.27607391659862</v>
      </c>
      <c r="T195">
        <f t="shared" si="229"/>
        <v>93.3333333333334</v>
      </c>
      <c r="U195">
        <v>23.094010767585033</v>
      </c>
      <c r="V195">
        <v>23.094010767585033</v>
      </c>
      <c r="W195">
        <v>58.118652580542324</v>
      </c>
      <c r="AB195" t="s">
        <v>68</v>
      </c>
      <c r="AC195">
        <f t="shared" ref="AC195:AW195" si="230">X159</f>
        <v>231.32468763863309</v>
      </c>
      <c r="AD195">
        <f t="shared" si="230"/>
        <v>70.553368295055762</v>
      </c>
      <c r="AE195">
        <f t="shared" si="230"/>
        <v>214.5796925257479</v>
      </c>
      <c r="AF195">
        <f t="shared" si="230"/>
        <v>294.84459183327976</v>
      </c>
      <c r="AG195">
        <f t="shared" si="230"/>
        <v>113.92004993756731</v>
      </c>
      <c r="AH195">
        <f t="shared" si="230"/>
        <v>340.19602192461537</v>
      </c>
      <c r="AI195">
        <f t="shared" si="230"/>
        <v>83.266639978645316</v>
      </c>
      <c r="AJ195">
        <f t="shared" si="230"/>
        <v>61.101009266077867</v>
      </c>
      <c r="AK195">
        <f t="shared" si="230"/>
        <v>48.074017006186565</v>
      </c>
      <c r="AL195">
        <f t="shared" si="230"/>
        <v>81.103500403976284</v>
      </c>
      <c r="AM195">
        <f t="shared" si="230"/>
        <v>150.25903559446192</v>
      </c>
      <c r="AN195">
        <f t="shared" si="230"/>
        <v>83.266639978645316</v>
      </c>
      <c r="AO195">
        <f t="shared" si="230"/>
        <v>70.553368295055847</v>
      </c>
      <c r="AP195">
        <f t="shared" si="230"/>
        <v>93.3333333333334</v>
      </c>
      <c r="AQ195">
        <f t="shared" si="230"/>
        <v>241.10855093366834</v>
      </c>
      <c r="AR195">
        <f t="shared" si="230"/>
        <v>48.074017006186537</v>
      </c>
      <c r="AS195">
        <f t="shared" si="230"/>
        <v>35.276684147527888</v>
      </c>
      <c r="AT195">
        <f t="shared" si="230"/>
        <v>48.074017006186523</v>
      </c>
      <c r="AU195">
        <f t="shared" si="230"/>
        <v>23.094010767585033</v>
      </c>
      <c r="AV195">
        <f t="shared" si="230"/>
        <v>23.094010767585033</v>
      </c>
      <c r="AW195">
        <f t="shared" si="230"/>
        <v>58.118652580542324</v>
      </c>
    </row>
  </sheetData>
  <mergeCells count="257">
    <mergeCell ref="X119:Z119"/>
    <mergeCell ref="AA119:AC119"/>
    <mergeCell ref="AD119:AF119"/>
    <mergeCell ref="AG119:AI119"/>
    <mergeCell ref="AJ119:AL119"/>
    <mergeCell ref="AM119:AO119"/>
    <mergeCell ref="AP119:AR119"/>
    <mergeCell ref="W45:AQ45"/>
    <mergeCell ref="W46:Y46"/>
    <mergeCell ref="Z46:AB46"/>
    <mergeCell ref="AC46:AE46"/>
    <mergeCell ref="AF46:AH46"/>
    <mergeCell ref="AI46:AK46"/>
    <mergeCell ref="AL46:AN46"/>
    <mergeCell ref="AO46:AQ46"/>
    <mergeCell ref="W53:AQ53"/>
    <mergeCell ref="W54:Y54"/>
    <mergeCell ref="Z54:AB54"/>
    <mergeCell ref="AC54:AE54"/>
    <mergeCell ref="AF54:AH54"/>
    <mergeCell ref="AI54:AK54"/>
    <mergeCell ref="AL54:AN54"/>
    <mergeCell ref="AO54:AQ54"/>
    <mergeCell ref="W37:AQ37"/>
    <mergeCell ref="W38:Y38"/>
    <mergeCell ref="Z38:AB38"/>
    <mergeCell ref="AC38:AE38"/>
    <mergeCell ref="AF38:AH38"/>
    <mergeCell ref="AI38:AK38"/>
    <mergeCell ref="AL38:AN38"/>
    <mergeCell ref="AO38:AQ38"/>
    <mergeCell ref="X118:AR118"/>
    <mergeCell ref="W22:Y22"/>
    <mergeCell ref="Z22:AB22"/>
    <mergeCell ref="AC22:AE22"/>
    <mergeCell ref="AF22:AH22"/>
    <mergeCell ref="AI22:AK22"/>
    <mergeCell ref="AL22:AN22"/>
    <mergeCell ref="AO22:AQ22"/>
    <mergeCell ref="W29:AQ29"/>
    <mergeCell ref="W30:Y30"/>
    <mergeCell ref="Z30:AB30"/>
    <mergeCell ref="AC30:AE30"/>
    <mergeCell ref="AF30:AH30"/>
    <mergeCell ref="AI30:AK30"/>
    <mergeCell ref="AL30:AN30"/>
    <mergeCell ref="AO30:AQ30"/>
    <mergeCell ref="AA97:AC97"/>
    <mergeCell ref="AD97:AF97"/>
    <mergeCell ref="AG97:AI97"/>
    <mergeCell ref="AJ97:AL97"/>
    <mergeCell ref="AM97:AO97"/>
    <mergeCell ref="AP97:AR97"/>
    <mergeCell ref="X107:AR107"/>
    <mergeCell ref="X108:Z108"/>
    <mergeCell ref="AA108:AC108"/>
    <mergeCell ref="AD108:AF108"/>
    <mergeCell ref="AG108:AI108"/>
    <mergeCell ref="AJ108:AL108"/>
    <mergeCell ref="AM108:AO108"/>
    <mergeCell ref="AP108:AR108"/>
    <mergeCell ref="X96:AR96"/>
    <mergeCell ref="X97:Z97"/>
    <mergeCell ref="S109:U109"/>
    <mergeCell ref="D108:U108"/>
    <mergeCell ref="C172:E172"/>
    <mergeCell ref="F172:H172"/>
    <mergeCell ref="I172:K172"/>
    <mergeCell ref="L172:N172"/>
    <mergeCell ref="O172:Q172"/>
    <mergeCell ref="D109:F109"/>
    <mergeCell ref="G109:I109"/>
    <mergeCell ref="J109:L109"/>
    <mergeCell ref="M109:O109"/>
    <mergeCell ref="P109:R109"/>
    <mergeCell ref="D118:U118"/>
    <mergeCell ref="D119:F119"/>
    <mergeCell ref="G119:I119"/>
    <mergeCell ref="J119:L119"/>
    <mergeCell ref="M119:O119"/>
    <mergeCell ref="P119:R119"/>
    <mergeCell ref="S119:U119"/>
    <mergeCell ref="D128:U128"/>
    <mergeCell ref="D138:U138"/>
    <mergeCell ref="R172:T172"/>
    <mergeCell ref="X86:AR86"/>
    <mergeCell ref="X87:Z87"/>
    <mergeCell ref="AA87:AC87"/>
    <mergeCell ref="AD87:AF87"/>
    <mergeCell ref="AG87:AI87"/>
    <mergeCell ref="AJ87:AL87"/>
    <mergeCell ref="AM87:AO87"/>
    <mergeCell ref="AP87:AR87"/>
    <mergeCell ref="D86:U86"/>
    <mergeCell ref="D87:F87"/>
    <mergeCell ref="G87:I87"/>
    <mergeCell ref="J87:L87"/>
    <mergeCell ref="M87:O87"/>
    <mergeCell ref="P87:R87"/>
    <mergeCell ref="S87:U87"/>
    <mergeCell ref="G76:I76"/>
    <mergeCell ref="J76:L76"/>
    <mergeCell ref="M76:O76"/>
    <mergeCell ref="P76:R76"/>
    <mergeCell ref="S76:U76"/>
    <mergeCell ref="C75:U75"/>
    <mergeCell ref="D97:U97"/>
    <mergeCell ref="D98:F98"/>
    <mergeCell ref="G98:I98"/>
    <mergeCell ref="J98:L98"/>
    <mergeCell ref="M98:O98"/>
    <mergeCell ref="P98:R98"/>
    <mergeCell ref="S98:U98"/>
    <mergeCell ref="C2:AQ2"/>
    <mergeCell ref="C31:T31"/>
    <mergeCell ref="C32:E32"/>
    <mergeCell ref="F32:H32"/>
    <mergeCell ref="I32:K32"/>
    <mergeCell ref="L32:N32"/>
    <mergeCell ref="O32:Q32"/>
    <mergeCell ref="R32:T32"/>
    <mergeCell ref="W13:AQ13"/>
    <mergeCell ref="W5:AQ5"/>
    <mergeCell ref="C22:T22"/>
    <mergeCell ref="C23:E23"/>
    <mergeCell ref="F23:H23"/>
    <mergeCell ref="I23:K23"/>
    <mergeCell ref="L23:N23"/>
    <mergeCell ref="O23:Q23"/>
    <mergeCell ref="R23:T23"/>
    <mergeCell ref="C14:E14"/>
    <mergeCell ref="F14:H14"/>
    <mergeCell ref="I14:K14"/>
    <mergeCell ref="L14:N14"/>
    <mergeCell ref="O14:Q14"/>
    <mergeCell ref="R14:T14"/>
    <mergeCell ref="W21:AQ21"/>
    <mergeCell ref="W14:Y14"/>
    <mergeCell ref="Z14:AB14"/>
    <mergeCell ref="AC14:AE14"/>
    <mergeCell ref="AF14:AH14"/>
    <mergeCell ref="AI14:AK14"/>
    <mergeCell ref="AL14:AN14"/>
    <mergeCell ref="AO14:AQ14"/>
    <mergeCell ref="C13:T13"/>
    <mergeCell ref="AF6:AH6"/>
    <mergeCell ref="AI6:AK6"/>
    <mergeCell ref="AL6:AN6"/>
    <mergeCell ref="AO6:AQ6"/>
    <mergeCell ref="AC6:AE6"/>
    <mergeCell ref="C5:T5"/>
    <mergeCell ref="C6:E6"/>
    <mergeCell ref="F6:H6"/>
    <mergeCell ref="I6:K6"/>
    <mergeCell ref="L6:N6"/>
    <mergeCell ref="W6:Y6"/>
    <mergeCell ref="O6:Q6"/>
    <mergeCell ref="R6:T6"/>
    <mergeCell ref="Z6:AB6"/>
    <mergeCell ref="C39:T39"/>
    <mergeCell ref="C40:E40"/>
    <mergeCell ref="F40:H40"/>
    <mergeCell ref="I40:K40"/>
    <mergeCell ref="L40:N40"/>
    <mergeCell ref="O40:Q40"/>
    <mergeCell ref="R40:T40"/>
    <mergeCell ref="C46:T46"/>
    <mergeCell ref="C47:E47"/>
    <mergeCell ref="F47:H47"/>
    <mergeCell ref="I47:K47"/>
    <mergeCell ref="L47:N47"/>
    <mergeCell ref="O47:Q47"/>
    <mergeCell ref="R47:T47"/>
    <mergeCell ref="X130:Z130"/>
    <mergeCell ref="AA130:AC130"/>
    <mergeCell ref="AD130:AF130"/>
    <mergeCell ref="AG130:AI130"/>
    <mergeCell ref="AJ130:AL130"/>
    <mergeCell ref="AM130:AO130"/>
    <mergeCell ref="AP130:AR130"/>
    <mergeCell ref="X140:AR140"/>
    <mergeCell ref="C53:T53"/>
    <mergeCell ref="C54:E54"/>
    <mergeCell ref="F54:H54"/>
    <mergeCell ref="I54:K54"/>
    <mergeCell ref="L54:N54"/>
    <mergeCell ref="O54:Q54"/>
    <mergeCell ref="R54:T54"/>
    <mergeCell ref="X75:AR75"/>
    <mergeCell ref="X76:Z76"/>
    <mergeCell ref="AA76:AC76"/>
    <mergeCell ref="AD76:AF76"/>
    <mergeCell ref="AG76:AI76"/>
    <mergeCell ref="AJ76:AL76"/>
    <mergeCell ref="AM76:AO76"/>
    <mergeCell ref="AP76:AR76"/>
    <mergeCell ref="D76:F76"/>
    <mergeCell ref="R186:T186"/>
    <mergeCell ref="X151:AR151"/>
    <mergeCell ref="X152:Z152"/>
    <mergeCell ref="AA152:AC152"/>
    <mergeCell ref="AD152:AF152"/>
    <mergeCell ref="AG152:AI152"/>
    <mergeCell ref="AJ152:AL152"/>
    <mergeCell ref="AM152:AO152"/>
    <mergeCell ref="AP152:AR152"/>
    <mergeCell ref="AO172:AQ172"/>
    <mergeCell ref="AR172:AT172"/>
    <mergeCell ref="AC172:AE172"/>
    <mergeCell ref="AF172:AH172"/>
    <mergeCell ref="AI172:AK172"/>
    <mergeCell ref="AL172:AN172"/>
    <mergeCell ref="AU186:AW186"/>
    <mergeCell ref="AC186:AE186"/>
    <mergeCell ref="AF186:AH186"/>
    <mergeCell ref="AI186:AK186"/>
    <mergeCell ref="AL186:AN186"/>
    <mergeCell ref="AO186:AQ186"/>
    <mergeCell ref="AR186:AT186"/>
    <mergeCell ref="U172:W172"/>
    <mergeCell ref="X141:Z141"/>
    <mergeCell ref="AA141:AC141"/>
    <mergeCell ref="D148:U148"/>
    <mergeCell ref="AD141:AF141"/>
    <mergeCell ref="AG141:AI141"/>
    <mergeCell ref="AJ141:AL141"/>
    <mergeCell ref="AM141:AO141"/>
    <mergeCell ref="AP141:AR141"/>
    <mergeCell ref="C186:E186"/>
    <mergeCell ref="F186:H186"/>
    <mergeCell ref="I186:K186"/>
    <mergeCell ref="L186:N186"/>
    <mergeCell ref="O186:Q186"/>
    <mergeCell ref="C71:AR71"/>
    <mergeCell ref="B185:W185"/>
    <mergeCell ref="B171:Z171"/>
    <mergeCell ref="AB171:AZ171"/>
    <mergeCell ref="AB185:AW185"/>
    <mergeCell ref="C60:T60"/>
    <mergeCell ref="W60:AQ60"/>
    <mergeCell ref="C61:E61"/>
    <mergeCell ref="F61:H61"/>
    <mergeCell ref="I61:K61"/>
    <mergeCell ref="L61:N61"/>
    <mergeCell ref="O61:Q61"/>
    <mergeCell ref="R61:T61"/>
    <mergeCell ref="W61:Y61"/>
    <mergeCell ref="Z61:AB61"/>
    <mergeCell ref="AC61:AE61"/>
    <mergeCell ref="AF61:AH61"/>
    <mergeCell ref="AI61:AK61"/>
    <mergeCell ref="AL61:AN61"/>
    <mergeCell ref="AO61:AQ61"/>
    <mergeCell ref="AX172:AZ172"/>
    <mergeCell ref="X172:Z172"/>
    <mergeCell ref="AU172:AW172"/>
    <mergeCell ref="X129:AR129"/>
  </mergeCells>
  <pageMargins left="0.75" right="0.75" top="1" bottom="1" header="0.5" footer="0.5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Y186"/>
  <sheetViews>
    <sheetView zoomScale="50" zoomScaleNormal="50" workbookViewId="0">
      <selection activeCell="C3" sqref="C3:W3"/>
    </sheetView>
  </sheetViews>
  <sheetFormatPr defaultRowHeight="15" x14ac:dyDescent="0.25"/>
  <sheetData>
    <row r="3" spans="3:23" ht="15.75" x14ac:dyDescent="0.25">
      <c r="C3" s="13" t="s">
        <v>6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5" spans="3:23" x14ac:dyDescent="0.25">
      <c r="C5" s="11" t="s">
        <v>45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spans="3:23" x14ac:dyDescent="0.25">
      <c r="C6" s="11" t="s">
        <v>22</v>
      </c>
      <c r="D6" s="11"/>
      <c r="E6" s="11"/>
      <c r="F6" s="11" t="s">
        <v>23</v>
      </c>
      <c r="G6" s="11"/>
      <c r="H6" s="11"/>
      <c r="I6" s="11" t="s">
        <v>24</v>
      </c>
      <c r="J6" s="11"/>
      <c r="K6" s="11"/>
      <c r="L6" s="11" t="s">
        <v>25</v>
      </c>
      <c r="M6" s="11"/>
      <c r="N6" s="11"/>
      <c r="O6" s="11" t="s">
        <v>26</v>
      </c>
      <c r="P6" s="11"/>
      <c r="Q6" s="11"/>
      <c r="R6" s="11" t="s">
        <v>35</v>
      </c>
      <c r="S6" s="11"/>
      <c r="T6" s="11"/>
      <c r="U6" s="11" t="s">
        <v>27</v>
      </c>
      <c r="V6" s="11"/>
      <c r="W6" s="11"/>
    </row>
    <row r="7" spans="3:23" x14ac:dyDescent="0.25">
      <c r="C7" t="s">
        <v>0</v>
      </c>
      <c r="D7" t="s">
        <v>1</v>
      </c>
      <c r="E7" t="s">
        <v>2</v>
      </c>
      <c r="F7" t="s">
        <v>0</v>
      </c>
      <c r="G7" t="s">
        <v>1</v>
      </c>
      <c r="H7" t="s">
        <v>2</v>
      </c>
      <c r="I7" t="s">
        <v>0</v>
      </c>
      <c r="J7" t="s">
        <v>1</v>
      </c>
      <c r="K7" t="s">
        <v>2</v>
      </c>
      <c r="L7" t="s">
        <v>0</v>
      </c>
      <c r="M7" t="s">
        <v>1</v>
      </c>
      <c r="N7" t="s">
        <v>2</v>
      </c>
      <c r="O7" t="s">
        <v>0</v>
      </c>
      <c r="P7" t="s">
        <v>1</v>
      </c>
      <c r="Q7" t="s">
        <v>2</v>
      </c>
      <c r="R7" t="s">
        <v>0</v>
      </c>
      <c r="S7" t="s">
        <v>1</v>
      </c>
      <c r="T7" t="s">
        <v>2</v>
      </c>
      <c r="U7" t="s">
        <v>0</v>
      </c>
      <c r="V7" t="s">
        <v>1</v>
      </c>
      <c r="W7" t="s">
        <v>2</v>
      </c>
    </row>
    <row r="8" spans="3:23" x14ac:dyDescent="0.25"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1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1</v>
      </c>
    </row>
    <row r="9" spans="3:23" x14ac:dyDescent="0.25">
      <c r="C9">
        <v>2</v>
      </c>
      <c r="D9">
        <v>0</v>
      </c>
      <c r="E9">
        <v>1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</row>
    <row r="10" spans="3:23" x14ac:dyDescent="0.25">
      <c r="C10">
        <v>0</v>
      </c>
      <c r="D10">
        <v>0</v>
      </c>
      <c r="E10">
        <v>0</v>
      </c>
      <c r="F10">
        <v>0</v>
      </c>
      <c r="G10">
        <v>0</v>
      </c>
      <c r="H10">
        <v>1</v>
      </c>
      <c r="I10">
        <v>0</v>
      </c>
      <c r="J10">
        <v>0</v>
      </c>
      <c r="K10">
        <v>0</v>
      </c>
      <c r="L10">
        <v>0</v>
      </c>
      <c r="M10">
        <v>0</v>
      </c>
      <c r="N10">
        <v>2</v>
      </c>
      <c r="O10">
        <v>0</v>
      </c>
      <c r="P10">
        <v>0</v>
      </c>
      <c r="Q10">
        <v>0</v>
      </c>
      <c r="R10">
        <v>0</v>
      </c>
      <c r="S10">
        <v>1</v>
      </c>
      <c r="T10">
        <v>0</v>
      </c>
      <c r="U10">
        <v>0</v>
      </c>
      <c r="V10">
        <v>0</v>
      </c>
      <c r="W10">
        <v>0</v>
      </c>
    </row>
    <row r="13" spans="3:23" x14ac:dyDescent="0.25">
      <c r="C13" s="11" t="s">
        <v>46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</row>
    <row r="14" spans="3:23" x14ac:dyDescent="0.25">
      <c r="C14" s="11" t="s">
        <v>22</v>
      </c>
      <c r="D14" s="11"/>
      <c r="E14" s="11"/>
      <c r="F14" s="11" t="s">
        <v>23</v>
      </c>
      <c r="G14" s="11"/>
      <c r="H14" s="11"/>
      <c r="I14" s="11" t="s">
        <v>24</v>
      </c>
      <c r="J14" s="11"/>
      <c r="K14" s="11"/>
      <c r="L14" s="11" t="s">
        <v>25</v>
      </c>
      <c r="M14" s="11"/>
      <c r="N14" s="11"/>
      <c r="O14" s="11" t="s">
        <v>26</v>
      </c>
      <c r="P14" s="11"/>
      <c r="Q14" s="11"/>
      <c r="R14" s="11" t="s">
        <v>35</v>
      </c>
      <c r="S14" s="11"/>
      <c r="T14" s="11"/>
      <c r="U14" s="11" t="s">
        <v>27</v>
      </c>
      <c r="V14" s="11"/>
      <c r="W14" s="11"/>
    </row>
    <row r="15" spans="3:23" x14ac:dyDescent="0.25">
      <c r="C15" t="s">
        <v>0</v>
      </c>
      <c r="D15" t="s">
        <v>1</v>
      </c>
      <c r="E15" t="s">
        <v>2</v>
      </c>
      <c r="F15" t="s">
        <v>0</v>
      </c>
      <c r="G15" t="s">
        <v>1</v>
      </c>
      <c r="H15" t="s">
        <v>2</v>
      </c>
      <c r="I15" t="s">
        <v>0</v>
      </c>
      <c r="J15" t="s">
        <v>1</v>
      </c>
      <c r="K15" t="s">
        <v>2</v>
      </c>
      <c r="L15" t="s">
        <v>0</v>
      </c>
      <c r="M15" t="s">
        <v>1</v>
      </c>
      <c r="N15" t="s">
        <v>2</v>
      </c>
      <c r="O15" t="s">
        <v>0</v>
      </c>
      <c r="P15" t="s">
        <v>1</v>
      </c>
      <c r="Q15" t="s">
        <v>2</v>
      </c>
      <c r="R15" t="s">
        <v>0</v>
      </c>
      <c r="S15" t="s">
        <v>1</v>
      </c>
      <c r="T15" t="s">
        <v>2</v>
      </c>
      <c r="U15" t="s">
        <v>0</v>
      </c>
      <c r="V15" t="s">
        <v>1</v>
      </c>
      <c r="W15" t="s">
        <v>2</v>
      </c>
    </row>
    <row r="16" spans="3:23" x14ac:dyDescent="0.25">
      <c r="C16">
        <v>1</v>
      </c>
      <c r="D16">
        <v>0</v>
      </c>
      <c r="E16">
        <v>0</v>
      </c>
      <c r="F16">
        <v>2</v>
      </c>
      <c r="G16">
        <v>2</v>
      </c>
      <c r="H16">
        <v>0</v>
      </c>
      <c r="I16">
        <v>1</v>
      </c>
      <c r="J16">
        <v>4</v>
      </c>
      <c r="K16">
        <v>3</v>
      </c>
      <c r="L16">
        <v>1</v>
      </c>
      <c r="M16">
        <v>0</v>
      </c>
      <c r="N16">
        <v>3</v>
      </c>
      <c r="O16">
        <v>3</v>
      </c>
      <c r="P16">
        <v>1</v>
      </c>
      <c r="Q16">
        <v>1</v>
      </c>
      <c r="R16">
        <v>3</v>
      </c>
      <c r="S16">
        <v>2</v>
      </c>
      <c r="T16">
        <v>3</v>
      </c>
      <c r="U16">
        <v>3</v>
      </c>
      <c r="V16">
        <v>1</v>
      </c>
      <c r="W16">
        <v>3</v>
      </c>
    </row>
    <row r="17" spans="3:23" x14ac:dyDescent="0.25">
      <c r="C17">
        <v>0</v>
      </c>
      <c r="D17">
        <v>2</v>
      </c>
      <c r="E17">
        <v>1</v>
      </c>
      <c r="F17">
        <v>0</v>
      </c>
      <c r="G17">
        <v>0</v>
      </c>
      <c r="H17">
        <v>0</v>
      </c>
      <c r="I17">
        <v>2</v>
      </c>
      <c r="J17">
        <v>1</v>
      </c>
      <c r="K17">
        <v>1</v>
      </c>
      <c r="L17">
        <v>1</v>
      </c>
      <c r="M17">
        <v>1</v>
      </c>
      <c r="N17">
        <v>2</v>
      </c>
      <c r="O17">
        <v>3</v>
      </c>
      <c r="P17">
        <v>1</v>
      </c>
      <c r="Q17">
        <v>2</v>
      </c>
      <c r="R17">
        <v>2</v>
      </c>
      <c r="S17">
        <v>2</v>
      </c>
      <c r="T17">
        <v>1</v>
      </c>
      <c r="U17">
        <v>1</v>
      </c>
      <c r="V17">
        <v>2</v>
      </c>
      <c r="W17">
        <v>1</v>
      </c>
    </row>
    <row r="18" spans="3:23" x14ac:dyDescent="0.25">
      <c r="C18">
        <v>0</v>
      </c>
      <c r="D18">
        <v>3</v>
      </c>
      <c r="E18">
        <v>2</v>
      </c>
      <c r="F18">
        <v>1</v>
      </c>
      <c r="G18">
        <v>2</v>
      </c>
      <c r="H18">
        <v>1</v>
      </c>
      <c r="I18">
        <v>1</v>
      </c>
      <c r="J18">
        <v>1</v>
      </c>
      <c r="K18">
        <v>3</v>
      </c>
      <c r="L18">
        <v>1</v>
      </c>
      <c r="M18">
        <v>1</v>
      </c>
      <c r="N18">
        <v>1</v>
      </c>
      <c r="O18">
        <v>1</v>
      </c>
      <c r="P18">
        <v>1</v>
      </c>
      <c r="Q18">
        <v>1</v>
      </c>
      <c r="R18">
        <v>2</v>
      </c>
      <c r="S18">
        <v>0</v>
      </c>
      <c r="T18">
        <v>3</v>
      </c>
      <c r="U18">
        <v>1</v>
      </c>
      <c r="V18">
        <v>3</v>
      </c>
      <c r="W18">
        <v>3</v>
      </c>
    </row>
    <row r="21" spans="3:23" x14ac:dyDescent="0.25">
      <c r="C21" s="11" t="s">
        <v>51</v>
      </c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</row>
    <row r="22" spans="3:23" x14ac:dyDescent="0.25">
      <c r="C22" s="11" t="s">
        <v>22</v>
      </c>
      <c r="D22" s="11"/>
      <c r="E22" s="11"/>
      <c r="F22" s="11" t="s">
        <v>23</v>
      </c>
      <c r="G22" s="11"/>
      <c r="H22" s="11"/>
      <c r="I22" s="11" t="s">
        <v>24</v>
      </c>
      <c r="J22" s="11"/>
      <c r="K22" s="11"/>
      <c r="L22" s="11" t="s">
        <v>25</v>
      </c>
      <c r="M22" s="11"/>
      <c r="N22" s="11"/>
      <c r="O22" s="11" t="s">
        <v>26</v>
      </c>
      <c r="P22" s="11"/>
      <c r="Q22" s="11"/>
      <c r="R22" s="11" t="s">
        <v>35</v>
      </c>
      <c r="S22" s="11"/>
      <c r="T22" s="11"/>
      <c r="U22" s="11" t="s">
        <v>27</v>
      </c>
      <c r="V22" s="11"/>
      <c r="W22" s="11"/>
    </row>
    <row r="23" spans="3:23" x14ac:dyDescent="0.25">
      <c r="C23" t="s">
        <v>0</v>
      </c>
      <c r="D23" t="s">
        <v>1</v>
      </c>
      <c r="E23" t="s">
        <v>2</v>
      </c>
      <c r="F23" t="s">
        <v>0</v>
      </c>
      <c r="G23" t="s">
        <v>1</v>
      </c>
      <c r="H23" t="s">
        <v>2</v>
      </c>
      <c r="I23" t="s">
        <v>0</v>
      </c>
      <c r="J23" t="s">
        <v>1</v>
      </c>
      <c r="K23" t="s">
        <v>2</v>
      </c>
      <c r="L23" t="s">
        <v>0</v>
      </c>
      <c r="M23" t="s">
        <v>1</v>
      </c>
      <c r="N23" t="s">
        <v>2</v>
      </c>
      <c r="O23" t="s">
        <v>0</v>
      </c>
      <c r="P23" t="s">
        <v>1</v>
      </c>
      <c r="Q23" t="s">
        <v>2</v>
      </c>
      <c r="R23" t="s">
        <v>0</v>
      </c>
      <c r="S23" t="s">
        <v>1</v>
      </c>
      <c r="T23" t="s">
        <v>2</v>
      </c>
      <c r="U23" t="s">
        <v>0</v>
      </c>
      <c r="V23" t="s">
        <v>1</v>
      </c>
      <c r="W23" t="s">
        <v>2</v>
      </c>
    </row>
    <row r="24" spans="3:23" x14ac:dyDescent="0.25">
      <c r="C24">
        <v>1</v>
      </c>
      <c r="D24">
        <v>1</v>
      </c>
      <c r="E24">
        <v>2</v>
      </c>
      <c r="F24">
        <v>3</v>
      </c>
      <c r="G24">
        <v>1</v>
      </c>
      <c r="H24">
        <v>4</v>
      </c>
      <c r="I24">
        <v>1</v>
      </c>
      <c r="J24">
        <v>1</v>
      </c>
      <c r="K24">
        <v>3</v>
      </c>
      <c r="L24">
        <v>1</v>
      </c>
      <c r="M24">
        <v>1</v>
      </c>
      <c r="N24">
        <v>3</v>
      </c>
      <c r="O24">
        <v>3</v>
      </c>
      <c r="P24">
        <v>3</v>
      </c>
      <c r="Q24">
        <v>0</v>
      </c>
      <c r="R24">
        <v>0</v>
      </c>
      <c r="S24">
        <v>2</v>
      </c>
      <c r="T24">
        <v>0</v>
      </c>
      <c r="U24">
        <v>1</v>
      </c>
      <c r="V24">
        <v>1</v>
      </c>
      <c r="W24">
        <v>0</v>
      </c>
    </row>
    <row r="25" spans="3:23" x14ac:dyDescent="0.25">
      <c r="C25" s="4">
        <v>1</v>
      </c>
      <c r="D25" s="4">
        <v>3</v>
      </c>
      <c r="E25" s="4">
        <v>1</v>
      </c>
      <c r="F25" s="4">
        <v>2</v>
      </c>
      <c r="G25" s="4">
        <v>2</v>
      </c>
      <c r="H25" s="4">
        <v>3</v>
      </c>
      <c r="I25" s="4">
        <v>2</v>
      </c>
      <c r="J25" s="4">
        <v>2</v>
      </c>
      <c r="K25" s="4">
        <v>1</v>
      </c>
      <c r="L25" s="4">
        <v>1</v>
      </c>
      <c r="M25" s="4">
        <v>2</v>
      </c>
      <c r="N25" s="4">
        <v>1</v>
      </c>
      <c r="O25" s="4">
        <v>3</v>
      </c>
      <c r="P25" s="4">
        <v>1</v>
      </c>
      <c r="Q25" s="4">
        <v>2</v>
      </c>
      <c r="R25" s="4">
        <v>1</v>
      </c>
      <c r="S25" s="4">
        <v>0</v>
      </c>
      <c r="T25" s="4">
        <v>2</v>
      </c>
      <c r="U25" s="4">
        <v>0</v>
      </c>
      <c r="V25" s="4">
        <v>0</v>
      </c>
      <c r="W25" s="4">
        <v>1</v>
      </c>
    </row>
    <row r="26" spans="3:23" x14ac:dyDescent="0.25">
      <c r="C26" s="4">
        <v>0</v>
      </c>
      <c r="D26" s="4">
        <v>1</v>
      </c>
      <c r="E26" s="4">
        <v>2</v>
      </c>
      <c r="F26" s="4">
        <v>0</v>
      </c>
      <c r="G26" s="4">
        <v>2</v>
      </c>
      <c r="H26" s="4">
        <v>1</v>
      </c>
      <c r="I26" s="4">
        <v>2</v>
      </c>
      <c r="J26" s="4">
        <v>1</v>
      </c>
      <c r="K26" s="4">
        <v>2</v>
      </c>
      <c r="L26" s="4">
        <v>2</v>
      </c>
      <c r="M26" s="4">
        <v>1</v>
      </c>
      <c r="N26" s="4">
        <v>1</v>
      </c>
      <c r="O26" s="4">
        <v>3</v>
      </c>
      <c r="P26" s="4">
        <v>1</v>
      </c>
      <c r="Q26" s="4">
        <v>2</v>
      </c>
      <c r="R26" s="4">
        <v>0</v>
      </c>
      <c r="S26" s="4">
        <v>1</v>
      </c>
      <c r="T26" s="4">
        <v>0</v>
      </c>
      <c r="U26" s="4">
        <v>3</v>
      </c>
      <c r="V26" s="4">
        <v>0</v>
      </c>
      <c r="W26" s="4">
        <v>2</v>
      </c>
    </row>
    <row r="29" spans="3:23" x14ac:dyDescent="0.25">
      <c r="C29" s="11" t="s">
        <v>47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</row>
    <row r="30" spans="3:23" x14ac:dyDescent="0.25">
      <c r="C30" s="11" t="s">
        <v>22</v>
      </c>
      <c r="D30" s="11"/>
      <c r="E30" s="11"/>
      <c r="F30" s="11" t="s">
        <v>23</v>
      </c>
      <c r="G30" s="11"/>
      <c r="H30" s="11"/>
      <c r="I30" s="11" t="s">
        <v>24</v>
      </c>
      <c r="J30" s="11"/>
      <c r="K30" s="11"/>
      <c r="L30" s="11" t="s">
        <v>25</v>
      </c>
      <c r="M30" s="11"/>
      <c r="N30" s="11"/>
      <c r="O30" s="11" t="s">
        <v>26</v>
      </c>
      <c r="P30" s="11"/>
      <c r="Q30" s="11"/>
      <c r="R30" s="11" t="s">
        <v>35</v>
      </c>
      <c r="S30" s="11"/>
      <c r="T30" s="11"/>
      <c r="U30" s="11" t="s">
        <v>27</v>
      </c>
      <c r="V30" s="11"/>
      <c r="W30" s="11"/>
    </row>
    <row r="31" spans="3:23" x14ac:dyDescent="0.25">
      <c r="C31" t="s">
        <v>0</v>
      </c>
      <c r="D31" t="s">
        <v>1</v>
      </c>
      <c r="E31" t="s">
        <v>2</v>
      </c>
      <c r="F31" t="s">
        <v>0</v>
      </c>
      <c r="G31" t="s">
        <v>1</v>
      </c>
      <c r="H31" t="s">
        <v>2</v>
      </c>
      <c r="I31" t="s">
        <v>0</v>
      </c>
      <c r="J31" t="s">
        <v>1</v>
      </c>
      <c r="K31" t="s">
        <v>2</v>
      </c>
      <c r="L31" t="s">
        <v>0</v>
      </c>
      <c r="M31" t="s">
        <v>1</v>
      </c>
      <c r="N31" t="s">
        <v>2</v>
      </c>
      <c r="O31" t="s">
        <v>0</v>
      </c>
      <c r="P31" t="s">
        <v>1</v>
      </c>
      <c r="Q31" t="s">
        <v>2</v>
      </c>
      <c r="R31" t="s">
        <v>0</v>
      </c>
      <c r="S31" t="s">
        <v>1</v>
      </c>
      <c r="T31" t="s">
        <v>2</v>
      </c>
      <c r="U31" t="s">
        <v>0</v>
      </c>
      <c r="V31" t="s">
        <v>1</v>
      </c>
      <c r="W31" t="s">
        <v>2</v>
      </c>
    </row>
    <row r="32" spans="3:23" x14ac:dyDescent="0.25">
      <c r="C32">
        <v>2</v>
      </c>
      <c r="D32">
        <v>5</v>
      </c>
      <c r="E32">
        <v>2</v>
      </c>
      <c r="F32">
        <v>6</v>
      </c>
      <c r="G32">
        <v>2</v>
      </c>
      <c r="H32">
        <v>6</v>
      </c>
      <c r="I32">
        <v>2</v>
      </c>
      <c r="J32">
        <v>5</v>
      </c>
      <c r="K32">
        <v>5</v>
      </c>
      <c r="L32">
        <v>2</v>
      </c>
      <c r="M32">
        <v>0</v>
      </c>
      <c r="N32">
        <v>2</v>
      </c>
      <c r="O32">
        <v>3</v>
      </c>
      <c r="P32">
        <v>3</v>
      </c>
      <c r="Q32">
        <v>5</v>
      </c>
      <c r="R32">
        <v>2</v>
      </c>
      <c r="S32">
        <v>6</v>
      </c>
      <c r="T32">
        <v>2</v>
      </c>
      <c r="U32">
        <v>3</v>
      </c>
      <c r="V32">
        <v>3</v>
      </c>
      <c r="W32">
        <v>5</v>
      </c>
    </row>
    <row r="33" spans="3:23" x14ac:dyDescent="0.25">
      <c r="C33" s="4">
        <v>0</v>
      </c>
      <c r="D33" s="4">
        <v>2</v>
      </c>
      <c r="E33" s="4">
        <v>4</v>
      </c>
      <c r="F33" s="4">
        <v>2</v>
      </c>
      <c r="G33" s="4">
        <v>1</v>
      </c>
      <c r="H33" s="4">
        <v>4</v>
      </c>
      <c r="I33" s="4">
        <v>1</v>
      </c>
      <c r="J33" s="4">
        <v>2</v>
      </c>
      <c r="K33" s="4">
        <v>4</v>
      </c>
      <c r="L33" s="4">
        <v>1</v>
      </c>
      <c r="M33" s="4">
        <v>2</v>
      </c>
      <c r="N33" s="4">
        <v>2</v>
      </c>
      <c r="O33" s="4">
        <v>7</v>
      </c>
      <c r="P33" s="4">
        <v>3</v>
      </c>
      <c r="Q33" s="4">
        <v>3</v>
      </c>
      <c r="R33" s="4">
        <v>4</v>
      </c>
      <c r="S33" s="4">
        <v>2</v>
      </c>
      <c r="T33" s="4">
        <v>1</v>
      </c>
      <c r="U33" s="4">
        <v>1</v>
      </c>
      <c r="V33" s="4">
        <v>2</v>
      </c>
      <c r="W33" s="4">
        <v>1</v>
      </c>
    </row>
    <row r="34" spans="3:23" x14ac:dyDescent="0.25">
      <c r="C34" s="4">
        <v>2</v>
      </c>
      <c r="D34" s="4">
        <v>2</v>
      </c>
      <c r="E34" s="4">
        <v>3</v>
      </c>
      <c r="F34" s="4">
        <v>4</v>
      </c>
      <c r="G34" s="4">
        <v>3</v>
      </c>
      <c r="H34" s="4">
        <v>5</v>
      </c>
      <c r="I34" s="4">
        <v>5</v>
      </c>
      <c r="J34" s="4">
        <v>3</v>
      </c>
      <c r="K34" s="4">
        <v>2</v>
      </c>
      <c r="L34" s="4">
        <v>5</v>
      </c>
      <c r="M34" s="4">
        <v>1</v>
      </c>
      <c r="N34" s="4">
        <v>1</v>
      </c>
      <c r="O34" s="4">
        <v>2</v>
      </c>
      <c r="P34" s="4">
        <v>5</v>
      </c>
      <c r="Q34" s="4">
        <v>2</v>
      </c>
      <c r="R34" s="4">
        <v>1</v>
      </c>
      <c r="S34" s="4">
        <v>3</v>
      </c>
      <c r="T34" s="4">
        <v>3</v>
      </c>
      <c r="U34" s="4">
        <v>1</v>
      </c>
      <c r="V34" s="4">
        <v>1</v>
      </c>
      <c r="W34" s="4">
        <v>2</v>
      </c>
    </row>
    <row r="37" spans="3:23" x14ac:dyDescent="0.25">
      <c r="C37" s="11" t="s">
        <v>49</v>
      </c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</row>
    <row r="38" spans="3:23" x14ac:dyDescent="0.25">
      <c r="C38" s="11" t="s">
        <v>22</v>
      </c>
      <c r="D38" s="11"/>
      <c r="E38" s="11"/>
      <c r="F38" s="11" t="s">
        <v>23</v>
      </c>
      <c r="G38" s="11"/>
      <c r="H38" s="11"/>
      <c r="I38" s="11" t="s">
        <v>24</v>
      </c>
      <c r="J38" s="11"/>
      <c r="K38" s="11"/>
      <c r="L38" s="11" t="s">
        <v>25</v>
      </c>
      <c r="M38" s="11"/>
      <c r="N38" s="11"/>
      <c r="O38" s="11" t="s">
        <v>26</v>
      </c>
      <c r="P38" s="11"/>
      <c r="Q38" s="11"/>
      <c r="R38" s="11" t="s">
        <v>35</v>
      </c>
      <c r="S38" s="11"/>
      <c r="T38" s="11"/>
      <c r="U38" s="11" t="s">
        <v>27</v>
      </c>
      <c r="V38" s="11"/>
      <c r="W38" s="11"/>
    </row>
    <row r="39" spans="3:23" x14ac:dyDescent="0.25">
      <c r="C39" t="s">
        <v>0</v>
      </c>
      <c r="D39" t="s">
        <v>1</v>
      </c>
      <c r="E39" t="s">
        <v>2</v>
      </c>
      <c r="F39" t="s">
        <v>0</v>
      </c>
      <c r="G39" t="s">
        <v>1</v>
      </c>
      <c r="H39" t="s">
        <v>2</v>
      </c>
      <c r="I39" t="s">
        <v>0</v>
      </c>
      <c r="J39" t="s">
        <v>1</v>
      </c>
      <c r="K39" t="s">
        <v>2</v>
      </c>
      <c r="L39" t="s">
        <v>0</v>
      </c>
      <c r="M39" t="s">
        <v>1</v>
      </c>
      <c r="N39" t="s">
        <v>2</v>
      </c>
      <c r="O39" t="s">
        <v>0</v>
      </c>
      <c r="P39" t="s">
        <v>1</v>
      </c>
      <c r="Q39" t="s">
        <v>2</v>
      </c>
      <c r="R39" t="s">
        <v>0</v>
      </c>
      <c r="S39" t="s">
        <v>1</v>
      </c>
      <c r="T39" t="s">
        <v>2</v>
      </c>
      <c r="U39" t="s">
        <v>0</v>
      </c>
      <c r="V39" t="s">
        <v>1</v>
      </c>
      <c r="W39" t="s">
        <v>2</v>
      </c>
    </row>
    <row r="40" spans="3:23" x14ac:dyDescent="0.25">
      <c r="C40">
        <v>18</v>
      </c>
      <c r="D40">
        <v>11</v>
      </c>
      <c r="E40">
        <v>15</v>
      </c>
      <c r="F40">
        <v>16</v>
      </c>
      <c r="G40">
        <v>26</v>
      </c>
      <c r="H40">
        <v>28</v>
      </c>
      <c r="I40">
        <v>15</v>
      </c>
      <c r="J40">
        <v>9</v>
      </c>
      <c r="K40">
        <v>14</v>
      </c>
      <c r="L40">
        <v>17</v>
      </c>
      <c r="M40">
        <v>25</v>
      </c>
      <c r="N40">
        <v>14</v>
      </c>
      <c r="O40">
        <v>7</v>
      </c>
      <c r="P40">
        <v>11</v>
      </c>
      <c r="Q40">
        <v>21</v>
      </c>
      <c r="R40">
        <v>6</v>
      </c>
      <c r="S40">
        <v>10</v>
      </c>
      <c r="T40">
        <v>7</v>
      </c>
      <c r="U40">
        <v>2</v>
      </c>
      <c r="V40">
        <v>2</v>
      </c>
      <c r="W40">
        <v>5</v>
      </c>
    </row>
    <row r="41" spans="3:23" x14ac:dyDescent="0.25">
      <c r="C41">
        <v>12</v>
      </c>
      <c r="D41">
        <v>19</v>
      </c>
      <c r="E41">
        <v>14</v>
      </c>
      <c r="F41">
        <v>20</v>
      </c>
      <c r="G41">
        <v>19</v>
      </c>
      <c r="H41">
        <v>22</v>
      </c>
      <c r="I41">
        <v>12</v>
      </c>
      <c r="J41">
        <v>14</v>
      </c>
      <c r="K41">
        <v>10</v>
      </c>
      <c r="L41">
        <v>16</v>
      </c>
      <c r="M41">
        <v>14</v>
      </c>
      <c r="N41">
        <v>23</v>
      </c>
      <c r="O41">
        <v>12</v>
      </c>
      <c r="P41">
        <v>8</v>
      </c>
      <c r="Q41">
        <v>13</v>
      </c>
      <c r="R41">
        <v>13</v>
      </c>
      <c r="S41">
        <v>7</v>
      </c>
      <c r="T41">
        <v>14</v>
      </c>
      <c r="U41">
        <v>2</v>
      </c>
      <c r="V41">
        <v>5</v>
      </c>
      <c r="W41">
        <v>7</v>
      </c>
    </row>
    <row r="42" spans="3:23" x14ac:dyDescent="0.25">
      <c r="C42">
        <v>16</v>
      </c>
      <c r="D42">
        <v>12</v>
      </c>
      <c r="E42">
        <v>11</v>
      </c>
      <c r="F42">
        <v>11</v>
      </c>
      <c r="G42">
        <v>21</v>
      </c>
      <c r="H42">
        <v>19</v>
      </c>
      <c r="I42">
        <v>20</v>
      </c>
      <c r="J42">
        <v>18</v>
      </c>
      <c r="K42">
        <v>19</v>
      </c>
      <c r="L42">
        <v>20</v>
      </c>
      <c r="M42">
        <v>11</v>
      </c>
      <c r="N42">
        <v>9</v>
      </c>
      <c r="O42">
        <v>14</v>
      </c>
      <c r="P42">
        <v>15</v>
      </c>
      <c r="Q42">
        <v>9</v>
      </c>
      <c r="R42">
        <v>12</v>
      </c>
      <c r="S42">
        <v>9</v>
      </c>
      <c r="T42">
        <v>9</v>
      </c>
      <c r="U42">
        <v>4</v>
      </c>
      <c r="V42">
        <v>3</v>
      </c>
      <c r="W42">
        <v>4</v>
      </c>
    </row>
    <row r="45" spans="3:23" x14ac:dyDescent="0.25">
      <c r="C45" s="11" t="s">
        <v>50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</row>
    <row r="46" spans="3:23" x14ac:dyDescent="0.25">
      <c r="C46" s="11" t="s">
        <v>22</v>
      </c>
      <c r="D46" s="11"/>
      <c r="E46" s="11"/>
      <c r="F46" s="11" t="s">
        <v>23</v>
      </c>
      <c r="G46" s="11"/>
      <c r="H46" s="11"/>
      <c r="I46" s="11" t="s">
        <v>24</v>
      </c>
      <c r="J46" s="11"/>
      <c r="K46" s="11"/>
      <c r="L46" s="11" t="s">
        <v>25</v>
      </c>
      <c r="M46" s="11"/>
      <c r="N46" s="11"/>
      <c r="O46" s="11" t="s">
        <v>26</v>
      </c>
      <c r="P46" s="11"/>
      <c r="Q46" s="11"/>
      <c r="R46" s="11" t="s">
        <v>35</v>
      </c>
      <c r="S46" s="11"/>
      <c r="T46" s="11"/>
      <c r="U46" s="11" t="s">
        <v>27</v>
      </c>
      <c r="V46" s="11"/>
      <c r="W46" s="11"/>
    </row>
    <row r="47" spans="3:23" x14ac:dyDescent="0.25">
      <c r="C47" t="s">
        <v>0</v>
      </c>
      <c r="D47" t="s">
        <v>1</v>
      </c>
      <c r="E47" t="s">
        <v>2</v>
      </c>
      <c r="F47" t="s">
        <v>0</v>
      </c>
      <c r="G47" t="s">
        <v>1</v>
      </c>
      <c r="H47" t="s">
        <v>2</v>
      </c>
      <c r="I47" t="s">
        <v>0</v>
      </c>
      <c r="J47" t="s">
        <v>1</v>
      </c>
      <c r="K47" t="s">
        <v>2</v>
      </c>
      <c r="L47" t="s">
        <v>0</v>
      </c>
      <c r="M47" t="s">
        <v>1</v>
      </c>
      <c r="N47" t="s">
        <v>2</v>
      </c>
      <c r="O47" t="s">
        <v>0</v>
      </c>
      <c r="P47" t="s">
        <v>1</v>
      </c>
      <c r="Q47" t="s">
        <v>2</v>
      </c>
      <c r="R47" t="s">
        <v>0</v>
      </c>
      <c r="S47" t="s">
        <v>1</v>
      </c>
      <c r="T47" t="s">
        <v>2</v>
      </c>
      <c r="U47" t="s">
        <v>0</v>
      </c>
      <c r="V47" t="s">
        <v>1</v>
      </c>
      <c r="W47" t="s">
        <v>2</v>
      </c>
    </row>
    <row r="48" spans="3:23" x14ac:dyDescent="0.25">
      <c r="C48">
        <v>17</v>
      </c>
      <c r="D48">
        <v>19</v>
      </c>
      <c r="E48">
        <v>11</v>
      </c>
      <c r="F48">
        <v>26</v>
      </c>
      <c r="G48">
        <v>37</v>
      </c>
      <c r="H48">
        <v>39</v>
      </c>
      <c r="I48">
        <v>13</v>
      </c>
      <c r="J48">
        <v>15</v>
      </c>
      <c r="K48">
        <v>20</v>
      </c>
      <c r="L48">
        <v>25</v>
      </c>
      <c r="M48">
        <v>30</v>
      </c>
      <c r="N48">
        <v>34</v>
      </c>
      <c r="O48">
        <v>19</v>
      </c>
      <c r="P48">
        <v>34</v>
      </c>
      <c r="Q48">
        <v>14</v>
      </c>
      <c r="R48">
        <v>12</v>
      </c>
      <c r="S48">
        <v>11</v>
      </c>
      <c r="T48">
        <v>11</v>
      </c>
      <c r="U48">
        <v>3</v>
      </c>
      <c r="V48">
        <v>4</v>
      </c>
      <c r="W48">
        <v>3</v>
      </c>
    </row>
    <row r="49" spans="3:23" x14ac:dyDescent="0.25">
      <c r="C49">
        <v>15</v>
      </c>
      <c r="D49">
        <v>18</v>
      </c>
      <c r="E49">
        <v>19</v>
      </c>
      <c r="F49">
        <v>30</v>
      </c>
      <c r="G49">
        <v>35</v>
      </c>
      <c r="H49">
        <v>40</v>
      </c>
      <c r="I49">
        <v>11</v>
      </c>
      <c r="J49">
        <v>19</v>
      </c>
      <c r="K49">
        <v>25</v>
      </c>
      <c r="L49">
        <v>20</v>
      </c>
      <c r="M49">
        <v>35</v>
      </c>
      <c r="N49">
        <v>25</v>
      </c>
      <c r="O49">
        <v>16</v>
      </c>
      <c r="P49">
        <v>17</v>
      </c>
      <c r="Q49">
        <v>16</v>
      </c>
      <c r="R49">
        <v>13</v>
      </c>
      <c r="S49">
        <v>8</v>
      </c>
      <c r="T49">
        <v>13</v>
      </c>
      <c r="U49">
        <v>5</v>
      </c>
      <c r="V49">
        <v>6</v>
      </c>
      <c r="W49">
        <v>6</v>
      </c>
    </row>
    <row r="50" spans="3:23" x14ac:dyDescent="0.25">
      <c r="C50">
        <v>20</v>
      </c>
      <c r="D50">
        <v>14</v>
      </c>
      <c r="E50">
        <v>15</v>
      </c>
      <c r="F50">
        <v>27</v>
      </c>
      <c r="G50">
        <v>33</v>
      </c>
      <c r="H50">
        <v>25</v>
      </c>
      <c r="I50">
        <v>18</v>
      </c>
      <c r="J50">
        <v>33</v>
      </c>
      <c r="K50">
        <v>30</v>
      </c>
      <c r="L50">
        <v>19</v>
      </c>
      <c r="M50">
        <v>25</v>
      </c>
      <c r="N50">
        <v>23</v>
      </c>
      <c r="O50">
        <v>16</v>
      </c>
      <c r="P50">
        <v>19</v>
      </c>
      <c r="Q50">
        <v>18</v>
      </c>
      <c r="R50">
        <v>10</v>
      </c>
      <c r="S50">
        <v>10</v>
      </c>
      <c r="T50">
        <v>7</v>
      </c>
      <c r="U50">
        <v>3</v>
      </c>
      <c r="V50">
        <v>8</v>
      </c>
      <c r="W50">
        <v>2</v>
      </c>
    </row>
    <row r="53" spans="3:23" x14ac:dyDescent="0.25">
      <c r="C53" s="11" t="s">
        <v>54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</row>
    <row r="54" spans="3:23" x14ac:dyDescent="0.25">
      <c r="C54" s="11" t="s">
        <v>22</v>
      </c>
      <c r="D54" s="11"/>
      <c r="E54" s="11"/>
      <c r="F54" s="11" t="s">
        <v>23</v>
      </c>
      <c r="G54" s="11"/>
      <c r="H54" s="11"/>
      <c r="I54" s="11" t="s">
        <v>24</v>
      </c>
      <c r="J54" s="11"/>
      <c r="K54" s="11"/>
      <c r="L54" s="11" t="s">
        <v>25</v>
      </c>
      <c r="M54" s="11"/>
      <c r="N54" s="11"/>
      <c r="O54" s="11" t="s">
        <v>26</v>
      </c>
      <c r="P54" s="11"/>
      <c r="Q54" s="11"/>
      <c r="R54" s="11" t="s">
        <v>35</v>
      </c>
      <c r="S54" s="11"/>
      <c r="T54" s="11"/>
      <c r="U54" s="11" t="s">
        <v>27</v>
      </c>
      <c r="V54" s="11"/>
      <c r="W54" s="11"/>
    </row>
    <row r="55" spans="3:23" x14ac:dyDescent="0.25">
      <c r="C55" t="s">
        <v>0</v>
      </c>
      <c r="D55" t="s">
        <v>1</v>
      </c>
      <c r="E55" t="s">
        <v>2</v>
      </c>
      <c r="F55" t="s">
        <v>0</v>
      </c>
      <c r="G55" t="s">
        <v>1</v>
      </c>
      <c r="H55" t="s">
        <v>2</v>
      </c>
      <c r="I55" t="s">
        <v>0</v>
      </c>
      <c r="J55" t="s">
        <v>1</v>
      </c>
      <c r="K55" t="s">
        <v>2</v>
      </c>
      <c r="L55" t="s">
        <v>0</v>
      </c>
      <c r="M55" t="s">
        <v>1</v>
      </c>
      <c r="N55" t="s">
        <v>2</v>
      </c>
      <c r="O55" t="s">
        <v>0</v>
      </c>
      <c r="P55" t="s">
        <v>1</v>
      </c>
      <c r="Q55" t="s">
        <v>2</v>
      </c>
      <c r="R55" t="s">
        <v>0</v>
      </c>
      <c r="S55" t="s">
        <v>1</v>
      </c>
      <c r="T55" t="s">
        <v>2</v>
      </c>
      <c r="U55" t="s">
        <v>0</v>
      </c>
      <c r="V55" t="s">
        <v>1</v>
      </c>
      <c r="W55" t="s">
        <v>2</v>
      </c>
    </row>
    <row r="56" spans="3:23" x14ac:dyDescent="0.25">
      <c r="C56">
        <v>22</v>
      </c>
      <c r="D56">
        <v>15</v>
      </c>
      <c r="E56">
        <v>18</v>
      </c>
      <c r="F56">
        <v>20</v>
      </c>
      <c r="G56">
        <v>30</v>
      </c>
      <c r="H56">
        <v>36</v>
      </c>
      <c r="I56">
        <v>19</v>
      </c>
      <c r="J56">
        <v>12</v>
      </c>
      <c r="K56">
        <v>5</v>
      </c>
      <c r="L56">
        <v>21</v>
      </c>
      <c r="M56">
        <v>33</v>
      </c>
      <c r="N56">
        <v>23</v>
      </c>
      <c r="O56">
        <v>18</v>
      </c>
      <c r="P56">
        <v>21</v>
      </c>
      <c r="Q56">
        <v>17</v>
      </c>
      <c r="R56">
        <v>12</v>
      </c>
      <c r="S56">
        <v>9</v>
      </c>
      <c r="T56">
        <v>14</v>
      </c>
      <c r="U56">
        <v>5</v>
      </c>
      <c r="V56">
        <v>1</v>
      </c>
      <c r="W56">
        <v>5</v>
      </c>
    </row>
    <row r="57" spans="3:23" x14ac:dyDescent="0.25">
      <c r="C57">
        <v>19</v>
      </c>
      <c r="D57">
        <v>17</v>
      </c>
      <c r="E57">
        <v>17</v>
      </c>
      <c r="F57">
        <v>22</v>
      </c>
      <c r="G57">
        <v>32</v>
      </c>
      <c r="H57">
        <v>33</v>
      </c>
      <c r="I57">
        <v>21</v>
      </c>
      <c r="J57">
        <v>14</v>
      </c>
      <c r="K57">
        <v>9</v>
      </c>
      <c r="L57">
        <v>17</v>
      </c>
      <c r="M57">
        <v>26</v>
      </c>
      <c r="N57">
        <v>20</v>
      </c>
      <c r="O57">
        <v>11</v>
      </c>
      <c r="P57">
        <v>16</v>
      </c>
      <c r="Q57">
        <v>23</v>
      </c>
      <c r="R57">
        <v>11</v>
      </c>
      <c r="S57">
        <v>6</v>
      </c>
      <c r="T57">
        <v>12</v>
      </c>
      <c r="U57">
        <v>4</v>
      </c>
      <c r="V57">
        <v>4</v>
      </c>
      <c r="W57">
        <v>2</v>
      </c>
    </row>
    <row r="58" spans="3:23" x14ac:dyDescent="0.25">
      <c r="C58">
        <v>16</v>
      </c>
      <c r="D58">
        <v>24</v>
      </c>
      <c r="E58">
        <v>12</v>
      </c>
      <c r="F58">
        <v>27</v>
      </c>
      <c r="G58">
        <v>34</v>
      </c>
      <c r="H58">
        <v>25</v>
      </c>
      <c r="I58">
        <v>12</v>
      </c>
      <c r="J58">
        <v>5</v>
      </c>
      <c r="K58">
        <v>14</v>
      </c>
      <c r="L58">
        <v>25</v>
      </c>
      <c r="M58">
        <v>22</v>
      </c>
      <c r="N58">
        <v>16</v>
      </c>
      <c r="O58">
        <v>19</v>
      </c>
      <c r="P58">
        <v>23</v>
      </c>
      <c r="Q58">
        <v>14</v>
      </c>
      <c r="R58">
        <v>9</v>
      </c>
      <c r="S58">
        <v>9</v>
      </c>
      <c r="T58">
        <v>6</v>
      </c>
      <c r="U58">
        <v>3</v>
      </c>
      <c r="V58">
        <v>3</v>
      </c>
      <c r="W58">
        <v>5</v>
      </c>
    </row>
    <row r="61" spans="3:23" x14ac:dyDescent="0.25">
      <c r="C61" s="11" t="s">
        <v>69</v>
      </c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</row>
    <row r="62" spans="3:23" x14ac:dyDescent="0.25">
      <c r="C62" s="11" t="s">
        <v>22</v>
      </c>
      <c r="D62" s="11"/>
      <c r="E62" s="11"/>
      <c r="F62" s="11" t="s">
        <v>23</v>
      </c>
      <c r="G62" s="11"/>
      <c r="H62" s="11"/>
      <c r="I62" s="11" t="s">
        <v>24</v>
      </c>
      <c r="J62" s="11"/>
      <c r="K62" s="11"/>
      <c r="L62" s="11" t="s">
        <v>25</v>
      </c>
      <c r="M62" s="11"/>
      <c r="N62" s="11"/>
      <c r="O62" s="11" t="s">
        <v>26</v>
      </c>
      <c r="P62" s="11"/>
      <c r="Q62" s="11"/>
      <c r="R62" s="11" t="s">
        <v>35</v>
      </c>
      <c r="S62" s="11"/>
      <c r="T62" s="11"/>
      <c r="U62" s="11" t="s">
        <v>27</v>
      </c>
      <c r="V62" s="11"/>
      <c r="W62" s="11"/>
    </row>
    <row r="63" spans="3:23" x14ac:dyDescent="0.25">
      <c r="C63" t="s">
        <v>0</v>
      </c>
      <c r="D63" t="s">
        <v>1</v>
      </c>
      <c r="E63" t="s">
        <v>2</v>
      </c>
      <c r="F63" t="s">
        <v>0</v>
      </c>
      <c r="G63" t="s">
        <v>1</v>
      </c>
      <c r="H63" t="s">
        <v>2</v>
      </c>
      <c r="I63" t="s">
        <v>0</v>
      </c>
      <c r="J63" t="s">
        <v>1</v>
      </c>
      <c r="K63" t="s">
        <v>2</v>
      </c>
      <c r="L63" t="s">
        <v>0</v>
      </c>
      <c r="M63" t="s">
        <v>1</v>
      </c>
      <c r="N63" t="s">
        <v>2</v>
      </c>
      <c r="O63" t="s">
        <v>0</v>
      </c>
      <c r="P63" t="s">
        <v>1</v>
      </c>
      <c r="Q63" t="s">
        <v>2</v>
      </c>
      <c r="R63" t="s">
        <v>0</v>
      </c>
      <c r="S63" t="s">
        <v>1</v>
      </c>
      <c r="T63" t="s">
        <v>2</v>
      </c>
      <c r="U63" t="s">
        <v>0</v>
      </c>
      <c r="V63" t="s">
        <v>1</v>
      </c>
      <c r="W63" t="s">
        <v>2</v>
      </c>
    </row>
    <row r="64" spans="3:23" x14ac:dyDescent="0.25">
      <c r="C64">
        <v>22</v>
      </c>
      <c r="D64">
        <v>12</v>
      </c>
      <c r="E64">
        <v>16</v>
      </c>
      <c r="F64">
        <v>18</v>
      </c>
      <c r="G64">
        <v>23</v>
      </c>
      <c r="H64">
        <v>30</v>
      </c>
      <c r="I64">
        <v>7</v>
      </c>
      <c r="J64">
        <v>4</v>
      </c>
      <c r="K64">
        <v>5</v>
      </c>
      <c r="L64">
        <v>21</v>
      </c>
      <c r="M64">
        <v>32</v>
      </c>
      <c r="N64">
        <v>19</v>
      </c>
      <c r="O64">
        <v>15</v>
      </c>
      <c r="P64">
        <v>20</v>
      </c>
      <c r="Q64">
        <v>25</v>
      </c>
      <c r="R64">
        <v>7</v>
      </c>
      <c r="S64">
        <v>7</v>
      </c>
      <c r="T64">
        <v>18</v>
      </c>
      <c r="U64">
        <v>4</v>
      </c>
      <c r="V64">
        <v>2</v>
      </c>
      <c r="W64">
        <v>6</v>
      </c>
    </row>
    <row r="65" spans="1:23" x14ac:dyDescent="0.25">
      <c r="C65">
        <v>20</v>
      </c>
      <c r="D65">
        <v>10</v>
      </c>
      <c r="E65">
        <v>23</v>
      </c>
      <c r="F65">
        <v>17</v>
      </c>
      <c r="G65">
        <v>30</v>
      </c>
      <c r="H65">
        <v>33</v>
      </c>
      <c r="I65">
        <v>12</v>
      </c>
      <c r="J65">
        <v>6</v>
      </c>
      <c r="K65">
        <v>8</v>
      </c>
      <c r="L65">
        <v>16</v>
      </c>
      <c r="M65">
        <v>16</v>
      </c>
      <c r="N65">
        <v>21</v>
      </c>
      <c r="O65">
        <v>15</v>
      </c>
      <c r="P65">
        <v>19</v>
      </c>
      <c r="Q65">
        <v>17</v>
      </c>
      <c r="R65">
        <v>5</v>
      </c>
      <c r="S65">
        <v>5</v>
      </c>
      <c r="T65">
        <v>4</v>
      </c>
      <c r="U65">
        <v>6</v>
      </c>
      <c r="V65">
        <v>3</v>
      </c>
      <c r="W65">
        <v>7</v>
      </c>
    </row>
    <row r="66" spans="1:23" x14ac:dyDescent="0.25">
      <c r="C66">
        <v>10</v>
      </c>
      <c r="D66">
        <v>18</v>
      </c>
      <c r="E66">
        <v>25</v>
      </c>
      <c r="F66">
        <v>20</v>
      </c>
      <c r="G66">
        <v>31</v>
      </c>
      <c r="H66">
        <v>29</v>
      </c>
      <c r="I66">
        <v>4</v>
      </c>
      <c r="J66">
        <v>8</v>
      </c>
      <c r="K66">
        <v>11</v>
      </c>
      <c r="L66">
        <v>13</v>
      </c>
      <c r="M66">
        <v>18</v>
      </c>
      <c r="N66">
        <v>23</v>
      </c>
      <c r="O66">
        <v>13</v>
      </c>
      <c r="P66">
        <v>20</v>
      </c>
      <c r="Q66">
        <v>14</v>
      </c>
      <c r="R66">
        <v>11</v>
      </c>
      <c r="S66">
        <v>5</v>
      </c>
      <c r="T66">
        <v>9</v>
      </c>
      <c r="U66">
        <v>4</v>
      </c>
      <c r="V66">
        <v>4</v>
      </c>
      <c r="W66">
        <v>3</v>
      </c>
    </row>
    <row r="71" spans="1:23" ht="15.75" x14ac:dyDescent="0.25">
      <c r="A71" s="13" t="s">
        <v>7</v>
      </c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</row>
    <row r="73" spans="1:23" x14ac:dyDescent="0.25">
      <c r="B73" s="11" t="s">
        <v>45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</row>
    <row r="74" spans="1:23" x14ac:dyDescent="0.25">
      <c r="B74" s="11" t="s">
        <v>22</v>
      </c>
      <c r="C74" s="11"/>
      <c r="D74" s="11"/>
      <c r="E74" s="11" t="s">
        <v>23</v>
      </c>
      <c r="F74" s="11"/>
      <c r="G74" s="11"/>
      <c r="H74" s="11" t="s">
        <v>24</v>
      </c>
      <c r="I74" s="11"/>
      <c r="J74" s="11"/>
      <c r="K74" s="11" t="s">
        <v>25</v>
      </c>
      <c r="L74" s="11"/>
      <c r="M74" s="11"/>
      <c r="N74" s="11" t="s">
        <v>26</v>
      </c>
      <c r="O74" s="11"/>
      <c r="P74" s="11"/>
      <c r="Q74" s="11" t="s">
        <v>35</v>
      </c>
      <c r="R74" s="11"/>
      <c r="S74" s="11"/>
      <c r="T74" s="11" t="s">
        <v>27</v>
      </c>
      <c r="U74" s="11"/>
      <c r="V74" s="11"/>
    </row>
    <row r="75" spans="1:23" x14ac:dyDescent="0.25">
      <c r="B75" t="s">
        <v>0</v>
      </c>
      <c r="C75" t="s">
        <v>1</v>
      </c>
      <c r="D75" t="s">
        <v>2</v>
      </c>
      <c r="E75" t="s">
        <v>0</v>
      </c>
      <c r="F75" t="s">
        <v>1</v>
      </c>
      <c r="G75" t="s">
        <v>2</v>
      </c>
      <c r="H75" t="s">
        <v>0</v>
      </c>
      <c r="I75" t="s">
        <v>1</v>
      </c>
      <c r="J75" t="s">
        <v>2</v>
      </c>
      <c r="K75" t="s">
        <v>0</v>
      </c>
      <c r="L75" t="s">
        <v>1</v>
      </c>
      <c r="M75" t="s">
        <v>2</v>
      </c>
      <c r="N75" t="s">
        <v>0</v>
      </c>
      <c r="O75" t="s">
        <v>1</v>
      </c>
      <c r="P75" t="s">
        <v>2</v>
      </c>
      <c r="Q75" t="s">
        <v>0</v>
      </c>
      <c r="R75" t="s">
        <v>1</v>
      </c>
      <c r="S75" t="s">
        <v>2</v>
      </c>
      <c r="T75" t="s">
        <v>0</v>
      </c>
      <c r="U75" t="s">
        <v>1</v>
      </c>
      <c r="V75" t="s">
        <v>2</v>
      </c>
    </row>
    <row r="76" spans="1:23" x14ac:dyDescent="0.25">
      <c r="B76">
        <f t="shared" ref="B76:V76" si="0">C8*40</f>
        <v>0</v>
      </c>
      <c r="C76">
        <f t="shared" si="0"/>
        <v>0</v>
      </c>
      <c r="D76">
        <f t="shared" si="0"/>
        <v>0</v>
      </c>
      <c r="E76">
        <f t="shared" si="0"/>
        <v>0</v>
      </c>
      <c r="F76">
        <f t="shared" si="0"/>
        <v>0</v>
      </c>
      <c r="G76">
        <f t="shared" si="0"/>
        <v>0</v>
      </c>
      <c r="H76">
        <f t="shared" si="0"/>
        <v>0</v>
      </c>
      <c r="I76">
        <f t="shared" si="0"/>
        <v>0</v>
      </c>
      <c r="J76">
        <f t="shared" si="0"/>
        <v>0</v>
      </c>
      <c r="K76">
        <f t="shared" si="0"/>
        <v>40</v>
      </c>
      <c r="L76">
        <f t="shared" si="0"/>
        <v>0</v>
      </c>
      <c r="M76">
        <f t="shared" si="0"/>
        <v>0</v>
      </c>
      <c r="N76">
        <f t="shared" si="0"/>
        <v>0</v>
      </c>
      <c r="O76">
        <f t="shared" si="0"/>
        <v>0</v>
      </c>
      <c r="P76">
        <f t="shared" si="0"/>
        <v>0</v>
      </c>
      <c r="Q76">
        <f t="shared" si="0"/>
        <v>0</v>
      </c>
      <c r="R76">
        <f t="shared" si="0"/>
        <v>0</v>
      </c>
      <c r="S76">
        <f t="shared" si="0"/>
        <v>0</v>
      </c>
      <c r="T76">
        <f t="shared" si="0"/>
        <v>0</v>
      </c>
      <c r="U76">
        <f t="shared" si="0"/>
        <v>0</v>
      </c>
      <c r="V76">
        <f t="shared" si="0"/>
        <v>40</v>
      </c>
    </row>
    <row r="77" spans="1:23" x14ac:dyDescent="0.25">
      <c r="B77">
        <f t="shared" ref="B77:V77" si="1">C9*40</f>
        <v>80</v>
      </c>
      <c r="C77">
        <f t="shared" si="1"/>
        <v>0</v>
      </c>
      <c r="D77">
        <f t="shared" si="1"/>
        <v>40</v>
      </c>
      <c r="E77">
        <f t="shared" si="1"/>
        <v>0</v>
      </c>
      <c r="F77">
        <f t="shared" si="1"/>
        <v>0</v>
      </c>
      <c r="G77">
        <f t="shared" si="1"/>
        <v>0</v>
      </c>
      <c r="H77">
        <f t="shared" si="1"/>
        <v>0</v>
      </c>
      <c r="I77">
        <f t="shared" si="1"/>
        <v>0</v>
      </c>
      <c r="J77">
        <f t="shared" si="1"/>
        <v>0</v>
      </c>
      <c r="K77">
        <f t="shared" si="1"/>
        <v>0</v>
      </c>
      <c r="L77">
        <f t="shared" si="1"/>
        <v>0</v>
      </c>
      <c r="M77">
        <f t="shared" si="1"/>
        <v>0</v>
      </c>
      <c r="N77">
        <f t="shared" si="1"/>
        <v>0</v>
      </c>
      <c r="O77">
        <f t="shared" si="1"/>
        <v>0</v>
      </c>
      <c r="P77">
        <f t="shared" si="1"/>
        <v>0</v>
      </c>
      <c r="Q77">
        <f t="shared" si="1"/>
        <v>0</v>
      </c>
      <c r="R77">
        <f t="shared" si="1"/>
        <v>0</v>
      </c>
      <c r="S77">
        <f t="shared" si="1"/>
        <v>0</v>
      </c>
      <c r="T77">
        <f t="shared" si="1"/>
        <v>0</v>
      </c>
      <c r="U77">
        <f t="shared" si="1"/>
        <v>0</v>
      </c>
      <c r="V77">
        <f t="shared" si="1"/>
        <v>0</v>
      </c>
    </row>
    <row r="78" spans="1:23" x14ac:dyDescent="0.25">
      <c r="B78">
        <f t="shared" ref="B78:V78" si="2">C10*40</f>
        <v>0</v>
      </c>
      <c r="C78">
        <f t="shared" si="2"/>
        <v>0</v>
      </c>
      <c r="D78">
        <f t="shared" si="2"/>
        <v>0</v>
      </c>
      <c r="E78">
        <f t="shared" si="2"/>
        <v>0</v>
      </c>
      <c r="F78">
        <f t="shared" si="2"/>
        <v>0</v>
      </c>
      <c r="G78">
        <f t="shared" si="2"/>
        <v>40</v>
      </c>
      <c r="H78">
        <f t="shared" si="2"/>
        <v>0</v>
      </c>
      <c r="I78">
        <f t="shared" si="2"/>
        <v>0</v>
      </c>
      <c r="J78">
        <f t="shared" si="2"/>
        <v>0</v>
      </c>
      <c r="K78">
        <f t="shared" si="2"/>
        <v>0</v>
      </c>
      <c r="L78">
        <f t="shared" si="2"/>
        <v>0</v>
      </c>
      <c r="M78">
        <f t="shared" si="2"/>
        <v>80</v>
      </c>
      <c r="N78">
        <f t="shared" si="2"/>
        <v>0</v>
      </c>
      <c r="O78">
        <f t="shared" si="2"/>
        <v>0</v>
      </c>
      <c r="P78">
        <f t="shared" si="2"/>
        <v>0</v>
      </c>
      <c r="Q78">
        <f t="shared" si="2"/>
        <v>0</v>
      </c>
      <c r="R78">
        <f t="shared" si="2"/>
        <v>40</v>
      </c>
      <c r="S78">
        <f t="shared" si="2"/>
        <v>0</v>
      </c>
      <c r="T78">
        <f t="shared" si="2"/>
        <v>0</v>
      </c>
      <c r="U78">
        <f t="shared" si="2"/>
        <v>0</v>
      </c>
      <c r="V78">
        <f t="shared" si="2"/>
        <v>0</v>
      </c>
    </row>
    <row r="79" spans="1:23" x14ac:dyDescent="0.25">
      <c r="A79" t="s">
        <v>10</v>
      </c>
      <c r="B79">
        <f>AVERAGE(B76:B78)</f>
        <v>26.666666666666668</v>
      </c>
      <c r="C79">
        <f t="shared" ref="C79:V79" si="3">AVERAGE(C76:C78)</f>
        <v>0</v>
      </c>
      <c r="D79">
        <f t="shared" si="3"/>
        <v>13.333333333333334</v>
      </c>
      <c r="E79">
        <f t="shared" si="3"/>
        <v>0</v>
      </c>
      <c r="F79">
        <f t="shared" si="3"/>
        <v>0</v>
      </c>
      <c r="G79">
        <f>AVERAGE(G76:G78)</f>
        <v>13.333333333333334</v>
      </c>
      <c r="H79">
        <f t="shared" si="3"/>
        <v>0</v>
      </c>
      <c r="I79">
        <f t="shared" si="3"/>
        <v>0</v>
      </c>
      <c r="J79">
        <f t="shared" si="3"/>
        <v>0</v>
      </c>
      <c r="K79">
        <f t="shared" si="3"/>
        <v>13.333333333333334</v>
      </c>
      <c r="L79">
        <f t="shared" si="3"/>
        <v>0</v>
      </c>
      <c r="M79">
        <f t="shared" si="3"/>
        <v>26.666666666666668</v>
      </c>
      <c r="N79">
        <f t="shared" si="3"/>
        <v>0</v>
      </c>
      <c r="O79">
        <f t="shared" si="3"/>
        <v>0</v>
      </c>
      <c r="P79">
        <f t="shared" si="3"/>
        <v>0</v>
      </c>
      <c r="Q79">
        <f t="shared" si="3"/>
        <v>0</v>
      </c>
      <c r="R79">
        <f t="shared" si="3"/>
        <v>13.333333333333334</v>
      </c>
      <c r="S79">
        <f t="shared" si="3"/>
        <v>0</v>
      </c>
      <c r="T79">
        <f t="shared" si="3"/>
        <v>0</v>
      </c>
      <c r="U79">
        <f t="shared" si="3"/>
        <v>0</v>
      </c>
      <c r="V79">
        <f t="shared" si="3"/>
        <v>13.333333333333334</v>
      </c>
    </row>
    <row r="80" spans="1:23" x14ac:dyDescent="0.25">
      <c r="A80" t="s">
        <v>8</v>
      </c>
      <c r="B80">
        <f>STDEV(B76:B78)</f>
        <v>46.188021535170058</v>
      </c>
      <c r="C80">
        <f t="shared" ref="C80:V80" si="4">STDEV(C76:C78)</f>
        <v>0</v>
      </c>
      <c r="D80">
        <f t="shared" si="4"/>
        <v>23.094010767585029</v>
      </c>
      <c r="E80">
        <f t="shared" si="4"/>
        <v>0</v>
      </c>
      <c r="F80">
        <f t="shared" si="4"/>
        <v>0</v>
      </c>
      <c r="G80">
        <f t="shared" si="4"/>
        <v>23.094010767585029</v>
      </c>
      <c r="H80">
        <f t="shared" si="4"/>
        <v>0</v>
      </c>
      <c r="I80">
        <f t="shared" si="4"/>
        <v>0</v>
      </c>
      <c r="J80">
        <f t="shared" si="4"/>
        <v>0</v>
      </c>
      <c r="K80">
        <f t="shared" si="4"/>
        <v>23.094010767585029</v>
      </c>
      <c r="L80">
        <f t="shared" si="4"/>
        <v>0</v>
      </c>
      <c r="M80">
        <f t="shared" si="4"/>
        <v>46.188021535170058</v>
      </c>
      <c r="N80">
        <f t="shared" si="4"/>
        <v>0</v>
      </c>
      <c r="O80">
        <f t="shared" si="4"/>
        <v>0</v>
      </c>
      <c r="P80">
        <f t="shared" si="4"/>
        <v>0</v>
      </c>
      <c r="Q80">
        <f t="shared" si="4"/>
        <v>0</v>
      </c>
      <c r="R80">
        <f t="shared" si="4"/>
        <v>23.094010767585029</v>
      </c>
      <c r="S80">
        <f t="shared" si="4"/>
        <v>0</v>
      </c>
      <c r="T80">
        <f t="shared" si="4"/>
        <v>0</v>
      </c>
      <c r="U80">
        <f t="shared" si="4"/>
        <v>0</v>
      </c>
      <c r="V80">
        <f t="shared" si="4"/>
        <v>23.094010767585029</v>
      </c>
    </row>
    <row r="81" spans="1:22" x14ac:dyDescent="0.25">
      <c r="A81" t="s">
        <v>9</v>
      </c>
      <c r="B81">
        <f>B80/SQRT(3)</f>
        <v>26.666666666666668</v>
      </c>
      <c r="C81">
        <f t="shared" ref="C81:V81" si="5">C80/SQRT(3)</f>
        <v>0</v>
      </c>
      <c r="D81">
        <f t="shared" si="5"/>
        <v>13.333333333333334</v>
      </c>
      <c r="E81">
        <f t="shared" si="5"/>
        <v>0</v>
      </c>
      <c r="F81">
        <f t="shared" si="5"/>
        <v>0</v>
      </c>
      <c r="G81">
        <f t="shared" si="5"/>
        <v>13.333333333333334</v>
      </c>
      <c r="H81">
        <f t="shared" si="5"/>
        <v>0</v>
      </c>
      <c r="I81">
        <f t="shared" si="5"/>
        <v>0</v>
      </c>
      <c r="J81">
        <f t="shared" si="5"/>
        <v>0</v>
      </c>
      <c r="K81">
        <f t="shared" si="5"/>
        <v>13.333333333333334</v>
      </c>
      <c r="L81">
        <f t="shared" si="5"/>
        <v>0</v>
      </c>
      <c r="M81">
        <f t="shared" si="5"/>
        <v>26.666666666666668</v>
      </c>
      <c r="N81">
        <f t="shared" si="5"/>
        <v>0</v>
      </c>
      <c r="O81">
        <f t="shared" si="5"/>
        <v>0</v>
      </c>
      <c r="P81">
        <f t="shared" si="5"/>
        <v>0</v>
      </c>
      <c r="Q81">
        <f t="shared" si="5"/>
        <v>0</v>
      </c>
      <c r="R81">
        <f t="shared" si="5"/>
        <v>13.333333333333334</v>
      </c>
      <c r="S81">
        <f t="shared" si="5"/>
        <v>0</v>
      </c>
      <c r="T81">
        <f t="shared" si="5"/>
        <v>0</v>
      </c>
      <c r="U81">
        <f t="shared" si="5"/>
        <v>0</v>
      </c>
      <c r="V81">
        <f t="shared" si="5"/>
        <v>13.333333333333334</v>
      </c>
    </row>
    <row r="84" spans="1:22" x14ac:dyDescent="0.25">
      <c r="B84" s="11" t="s">
        <v>46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</row>
    <row r="85" spans="1:22" x14ac:dyDescent="0.25">
      <c r="B85" s="11" t="s">
        <v>22</v>
      </c>
      <c r="C85" s="11"/>
      <c r="D85" s="11"/>
      <c r="E85" s="11" t="s">
        <v>23</v>
      </c>
      <c r="F85" s="11"/>
      <c r="G85" s="11"/>
      <c r="H85" s="11" t="s">
        <v>24</v>
      </c>
      <c r="I85" s="11"/>
      <c r="J85" s="11"/>
      <c r="K85" s="11" t="s">
        <v>25</v>
      </c>
      <c r="L85" s="11"/>
      <c r="M85" s="11"/>
      <c r="N85" s="11" t="s">
        <v>26</v>
      </c>
      <c r="O85" s="11"/>
      <c r="P85" s="11"/>
      <c r="Q85" s="11" t="s">
        <v>35</v>
      </c>
      <c r="R85" s="11"/>
      <c r="S85" s="11"/>
      <c r="T85" s="11" t="s">
        <v>27</v>
      </c>
      <c r="U85" s="11"/>
      <c r="V85" s="11"/>
    </row>
    <row r="86" spans="1:22" x14ac:dyDescent="0.25">
      <c r="B86" t="s">
        <v>0</v>
      </c>
      <c r="C86" t="s">
        <v>1</v>
      </c>
      <c r="D86" t="s">
        <v>2</v>
      </c>
      <c r="E86" t="s">
        <v>0</v>
      </c>
      <c r="F86" t="s">
        <v>1</v>
      </c>
      <c r="G86" t="s">
        <v>2</v>
      </c>
      <c r="H86" t="s">
        <v>0</v>
      </c>
      <c r="I86" t="s">
        <v>1</v>
      </c>
      <c r="J86" t="s">
        <v>2</v>
      </c>
      <c r="K86" t="s">
        <v>0</v>
      </c>
      <c r="L86" t="s">
        <v>1</v>
      </c>
      <c r="M86" t="s">
        <v>2</v>
      </c>
      <c r="N86" t="s">
        <v>0</v>
      </c>
      <c r="O86" t="s">
        <v>1</v>
      </c>
      <c r="P86" t="s">
        <v>2</v>
      </c>
      <c r="Q86" t="s">
        <v>0</v>
      </c>
      <c r="R86" t="s">
        <v>1</v>
      </c>
      <c r="S86" t="s">
        <v>2</v>
      </c>
      <c r="T86" t="s">
        <v>0</v>
      </c>
      <c r="U86" t="s">
        <v>1</v>
      </c>
      <c r="V86" t="s">
        <v>2</v>
      </c>
    </row>
    <row r="87" spans="1:22" x14ac:dyDescent="0.25">
      <c r="B87">
        <f t="shared" ref="B87:V87" si="6">C16*40</f>
        <v>40</v>
      </c>
      <c r="C87">
        <f t="shared" si="6"/>
        <v>0</v>
      </c>
      <c r="D87">
        <f t="shared" si="6"/>
        <v>0</v>
      </c>
      <c r="E87">
        <f t="shared" si="6"/>
        <v>80</v>
      </c>
      <c r="F87">
        <f t="shared" si="6"/>
        <v>80</v>
      </c>
      <c r="G87">
        <f t="shared" si="6"/>
        <v>0</v>
      </c>
      <c r="H87">
        <f t="shared" si="6"/>
        <v>40</v>
      </c>
      <c r="I87">
        <f t="shared" si="6"/>
        <v>160</v>
      </c>
      <c r="J87">
        <f t="shared" si="6"/>
        <v>120</v>
      </c>
      <c r="K87">
        <f t="shared" si="6"/>
        <v>40</v>
      </c>
      <c r="L87">
        <f t="shared" si="6"/>
        <v>0</v>
      </c>
      <c r="M87">
        <f t="shared" si="6"/>
        <v>120</v>
      </c>
      <c r="N87">
        <f t="shared" si="6"/>
        <v>120</v>
      </c>
      <c r="O87">
        <f t="shared" si="6"/>
        <v>40</v>
      </c>
      <c r="P87">
        <f t="shared" si="6"/>
        <v>40</v>
      </c>
      <c r="Q87">
        <f t="shared" si="6"/>
        <v>120</v>
      </c>
      <c r="R87">
        <f t="shared" si="6"/>
        <v>80</v>
      </c>
      <c r="S87">
        <f t="shared" si="6"/>
        <v>120</v>
      </c>
      <c r="T87">
        <f t="shared" si="6"/>
        <v>120</v>
      </c>
      <c r="U87">
        <f t="shared" si="6"/>
        <v>40</v>
      </c>
      <c r="V87">
        <f t="shared" si="6"/>
        <v>120</v>
      </c>
    </row>
    <row r="88" spans="1:22" x14ac:dyDescent="0.25">
      <c r="B88">
        <f t="shared" ref="B88:V88" si="7">C17*40</f>
        <v>0</v>
      </c>
      <c r="C88">
        <f t="shared" si="7"/>
        <v>80</v>
      </c>
      <c r="D88">
        <f t="shared" si="7"/>
        <v>40</v>
      </c>
      <c r="E88">
        <f t="shared" si="7"/>
        <v>0</v>
      </c>
      <c r="F88">
        <f t="shared" si="7"/>
        <v>0</v>
      </c>
      <c r="G88">
        <f t="shared" si="7"/>
        <v>0</v>
      </c>
      <c r="H88">
        <f t="shared" si="7"/>
        <v>80</v>
      </c>
      <c r="I88">
        <f t="shared" si="7"/>
        <v>40</v>
      </c>
      <c r="J88">
        <f t="shared" si="7"/>
        <v>40</v>
      </c>
      <c r="K88">
        <f t="shared" si="7"/>
        <v>40</v>
      </c>
      <c r="L88">
        <f t="shared" si="7"/>
        <v>40</v>
      </c>
      <c r="M88">
        <f t="shared" si="7"/>
        <v>80</v>
      </c>
      <c r="N88">
        <f t="shared" si="7"/>
        <v>120</v>
      </c>
      <c r="O88">
        <f t="shared" si="7"/>
        <v>40</v>
      </c>
      <c r="P88">
        <f t="shared" si="7"/>
        <v>80</v>
      </c>
      <c r="Q88">
        <f t="shared" si="7"/>
        <v>80</v>
      </c>
      <c r="R88">
        <f t="shared" si="7"/>
        <v>80</v>
      </c>
      <c r="S88">
        <f t="shared" si="7"/>
        <v>40</v>
      </c>
      <c r="T88">
        <f t="shared" si="7"/>
        <v>40</v>
      </c>
      <c r="U88">
        <f t="shared" si="7"/>
        <v>80</v>
      </c>
      <c r="V88">
        <f t="shared" si="7"/>
        <v>40</v>
      </c>
    </row>
    <row r="89" spans="1:22" x14ac:dyDescent="0.25">
      <c r="B89">
        <f t="shared" ref="B89:V89" si="8">C18*40</f>
        <v>0</v>
      </c>
      <c r="C89">
        <f t="shared" si="8"/>
        <v>120</v>
      </c>
      <c r="D89">
        <f t="shared" si="8"/>
        <v>80</v>
      </c>
      <c r="E89">
        <f t="shared" si="8"/>
        <v>40</v>
      </c>
      <c r="F89">
        <f t="shared" si="8"/>
        <v>80</v>
      </c>
      <c r="G89">
        <f t="shared" si="8"/>
        <v>40</v>
      </c>
      <c r="H89">
        <f t="shared" si="8"/>
        <v>40</v>
      </c>
      <c r="I89">
        <f t="shared" si="8"/>
        <v>40</v>
      </c>
      <c r="J89">
        <f t="shared" si="8"/>
        <v>120</v>
      </c>
      <c r="K89">
        <f t="shared" si="8"/>
        <v>40</v>
      </c>
      <c r="L89">
        <f t="shared" si="8"/>
        <v>40</v>
      </c>
      <c r="M89">
        <f t="shared" si="8"/>
        <v>40</v>
      </c>
      <c r="N89">
        <f t="shared" si="8"/>
        <v>40</v>
      </c>
      <c r="O89">
        <f t="shared" si="8"/>
        <v>40</v>
      </c>
      <c r="P89">
        <f t="shared" si="8"/>
        <v>40</v>
      </c>
      <c r="Q89">
        <f t="shared" si="8"/>
        <v>80</v>
      </c>
      <c r="R89">
        <f t="shared" si="8"/>
        <v>0</v>
      </c>
      <c r="S89">
        <f t="shared" si="8"/>
        <v>120</v>
      </c>
      <c r="T89">
        <f t="shared" si="8"/>
        <v>40</v>
      </c>
      <c r="U89">
        <f t="shared" si="8"/>
        <v>120</v>
      </c>
      <c r="V89">
        <f t="shared" si="8"/>
        <v>120</v>
      </c>
    </row>
    <row r="90" spans="1:22" x14ac:dyDescent="0.25">
      <c r="A90" t="s">
        <v>10</v>
      </c>
      <c r="B90">
        <f>AVERAGE(B87:B89)</f>
        <v>13.333333333333334</v>
      </c>
      <c r="C90">
        <f t="shared" ref="C90:V90" si="9">AVERAGE(C87:C89)</f>
        <v>66.666666666666671</v>
      </c>
      <c r="D90">
        <f t="shared" si="9"/>
        <v>40</v>
      </c>
      <c r="E90">
        <f t="shared" si="9"/>
        <v>40</v>
      </c>
      <c r="F90">
        <f t="shared" si="9"/>
        <v>53.333333333333336</v>
      </c>
      <c r="G90">
        <f t="shared" si="9"/>
        <v>13.333333333333334</v>
      </c>
      <c r="H90">
        <f t="shared" si="9"/>
        <v>53.333333333333336</v>
      </c>
      <c r="I90">
        <f t="shared" si="9"/>
        <v>80</v>
      </c>
      <c r="J90">
        <f t="shared" si="9"/>
        <v>93.333333333333329</v>
      </c>
      <c r="K90">
        <f t="shared" si="9"/>
        <v>40</v>
      </c>
      <c r="L90">
        <f t="shared" si="9"/>
        <v>26.666666666666668</v>
      </c>
      <c r="M90">
        <f t="shared" si="9"/>
        <v>80</v>
      </c>
      <c r="N90">
        <f t="shared" si="9"/>
        <v>93.333333333333329</v>
      </c>
      <c r="O90">
        <f t="shared" si="9"/>
        <v>40</v>
      </c>
      <c r="P90">
        <f t="shared" si="9"/>
        <v>53.333333333333336</v>
      </c>
      <c r="Q90">
        <f t="shared" si="9"/>
        <v>93.333333333333329</v>
      </c>
      <c r="R90">
        <f t="shared" si="9"/>
        <v>53.333333333333336</v>
      </c>
      <c r="S90">
        <f t="shared" si="9"/>
        <v>93.333333333333329</v>
      </c>
      <c r="T90">
        <f t="shared" si="9"/>
        <v>66.666666666666671</v>
      </c>
      <c r="U90">
        <f t="shared" si="9"/>
        <v>80</v>
      </c>
      <c r="V90">
        <f t="shared" si="9"/>
        <v>93.333333333333329</v>
      </c>
    </row>
    <row r="91" spans="1:22" x14ac:dyDescent="0.25">
      <c r="A91" t="s">
        <v>8</v>
      </c>
      <c r="B91">
        <f>STDEV(B87:B89)</f>
        <v>23.094010767585029</v>
      </c>
      <c r="C91">
        <f t="shared" ref="C91:V91" si="10">STDEV(C87:C89)</f>
        <v>61.101009266077867</v>
      </c>
      <c r="D91">
        <f t="shared" si="10"/>
        <v>40</v>
      </c>
      <c r="E91">
        <f t="shared" si="10"/>
        <v>40</v>
      </c>
      <c r="F91">
        <f t="shared" si="10"/>
        <v>46.188021535170058</v>
      </c>
      <c r="G91">
        <f t="shared" si="10"/>
        <v>23.094010767585029</v>
      </c>
      <c r="H91">
        <f t="shared" si="10"/>
        <v>23.094010767585026</v>
      </c>
      <c r="I91">
        <f t="shared" si="10"/>
        <v>69.282032302755098</v>
      </c>
      <c r="J91">
        <f t="shared" si="10"/>
        <v>46.188021535170066</v>
      </c>
      <c r="K91">
        <f t="shared" si="10"/>
        <v>0</v>
      </c>
      <c r="L91">
        <f t="shared" si="10"/>
        <v>23.094010767585029</v>
      </c>
      <c r="M91">
        <f t="shared" si="10"/>
        <v>40</v>
      </c>
      <c r="N91">
        <f t="shared" si="10"/>
        <v>46.188021535170066</v>
      </c>
      <c r="O91">
        <f t="shared" si="10"/>
        <v>0</v>
      </c>
      <c r="P91">
        <f t="shared" si="10"/>
        <v>23.094010767585026</v>
      </c>
      <c r="Q91">
        <f t="shared" si="10"/>
        <v>23.094010767585043</v>
      </c>
      <c r="R91">
        <f t="shared" si="10"/>
        <v>46.188021535170058</v>
      </c>
      <c r="S91">
        <f t="shared" si="10"/>
        <v>46.188021535170066</v>
      </c>
      <c r="T91">
        <f t="shared" si="10"/>
        <v>46.188021535170058</v>
      </c>
      <c r="U91">
        <f t="shared" si="10"/>
        <v>40</v>
      </c>
      <c r="V91">
        <f t="shared" si="10"/>
        <v>46.188021535170066</v>
      </c>
    </row>
    <row r="92" spans="1:22" x14ac:dyDescent="0.25">
      <c r="A92" t="s">
        <v>9</v>
      </c>
      <c r="B92">
        <f>B91/SQRT(3)</f>
        <v>13.333333333333334</v>
      </c>
      <c r="C92">
        <f t="shared" ref="C92:V92" si="11">C91/SQRT(3)</f>
        <v>35.276684147527874</v>
      </c>
      <c r="D92">
        <f t="shared" si="11"/>
        <v>23.094010767585033</v>
      </c>
      <c r="E92">
        <f t="shared" si="11"/>
        <v>23.094010767585033</v>
      </c>
      <c r="F92">
        <f t="shared" si="11"/>
        <v>26.666666666666668</v>
      </c>
      <c r="G92">
        <f t="shared" si="11"/>
        <v>13.333333333333334</v>
      </c>
      <c r="H92">
        <f t="shared" si="11"/>
        <v>13.333333333333332</v>
      </c>
      <c r="I92">
        <f t="shared" si="11"/>
        <v>40.000000000000007</v>
      </c>
      <c r="J92">
        <f t="shared" si="11"/>
        <v>26.666666666666671</v>
      </c>
      <c r="K92">
        <f t="shared" si="11"/>
        <v>0</v>
      </c>
      <c r="L92">
        <f t="shared" si="11"/>
        <v>13.333333333333334</v>
      </c>
      <c r="M92">
        <f t="shared" si="11"/>
        <v>23.094010767585033</v>
      </c>
      <c r="N92">
        <f t="shared" si="11"/>
        <v>26.666666666666671</v>
      </c>
      <c r="O92">
        <f t="shared" si="11"/>
        <v>0</v>
      </c>
      <c r="P92">
        <f t="shared" si="11"/>
        <v>13.333333333333332</v>
      </c>
      <c r="Q92">
        <f t="shared" si="11"/>
        <v>13.333333333333341</v>
      </c>
      <c r="R92">
        <f t="shared" si="11"/>
        <v>26.666666666666668</v>
      </c>
      <c r="S92">
        <f t="shared" si="11"/>
        <v>26.666666666666671</v>
      </c>
      <c r="T92">
        <f t="shared" si="11"/>
        <v>26.666666666666668</v>
      </c>
      <c r="U92">
        <f t="shared" si="11"/>
        <v>23.094010767585033</v>
      </c>
      <c r="V92">
        <f t="shared" si="11"/>
        <v>26.666666666666671</v>
      </c>
    </row>
    <row r="94" spans="1:22" x14ac:dyDescent="0.25">
      <c r="B94" s="11" t="s">
        <v>51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</row>
    <row r="95" spans="1:22" x14ac:dyDescent="0.25">
      <c r="B95" s="11" t="s">
        <v>22</v>
      </c>
      <c r="C95" s="11"/>
      <c r="D95" s="11"/>
      <c r="E95" s="11" t="s">
        <v>23</v>
      </c>
      <c r="F95" s="11"/>
      <c r="G95" s="11"/>
      <c r="H95" s="11" t="s">
        <v>24</v>
      </c>
      <c r="I95" s="11"/>
      <c r="J95" s="11"/>
      <c r="K95" s="11" t="s">
        <v>25</v>
      </c>
      <c r="L95" s="11"/>
      <c r="M95" s="11"/>
      <c r="N95" s="11" t="s">
        <v>26</v>
      </c>
      <c r="O95" s="11"/>
      <c r="P95" s="11"/>
      <c r="Q95" s="11" t="s">
        <v>35</v>
      </c>
      <c r="R95" s="11"/>
      <c r="S95" s="11"/>
      <c r="T95" s="11" t="s">
        <v>27</v>
      </c>
      <c r="U95" s="11"/>
      <c r="V95" s="11"/>
    </row>
    <row r="96" spans="1:22" x14ac:dyDescent="0.25">
      <c r="B96" t="s">
        <v>0</v>
      </c>
      <c r="C96" t="s">
        <v>1</v>
      </c>
      <c r="D96" t="s">
        <v>2</v>
      </c>
      <c r="E96" t="s">
        <v>0</v>
      </c>
      <c r="F96" t="s">
        <v>1</v>
      </c>
      <c r="G96" t="s">
        <v>2</v>
      </c>
      <c r="H96" t="s">
        <v>0</v>
      </c>
      <c r="I96" t="s">
        <v>1</v>
      </c>
      <c r="J96" t="s">
        <v>2</v>
      </c>
      <c r="K96" t="s">
        <v>0</v>
      </c>
      <c r="L96" t="s">
        <v>1</v>
      </c>
      <c r="M96" t="s">
        <v>2</v>
      </c>
      <c r="N96" t="s">
        <v>0</v>
      </c>
      <c r="O96" t="s">
        <v>1</v>
      </c>
      <c r="P96" t="s">
        <v>2</v>
      </c>
      <c r="Q96" t="s">
        <v>0</v>
      </c>
      <c r="R96" t="s">
        <v>1</v>
      </c>
      <c r="S96" t="s">
        <v>2</v>
      </c>
      <c r="T96" t="s">
        <v>0</v>
      </c>
      <c r="U96" t="s">
        <v>1</v>
      </c>
      <c r="V96" t="s">
        <v>2</v>
      </c>
    </row>
    <row r="97" spans="1:22" x14ac:dyDescent="0.25">
      <c r="B97">
        <f t="shared" ref="B97:J97" si="12">C24*40</f>
        <v>40</v>
      </c>
      <c r="C97">
        <f t="shared" si="12"/>
        <v>40</v>
      </c>
      <c r="D97">
        <f t="shared" si="12"/>
        <v>80</v>
      </c>
      <c r="E97">
        <f t="shared" si="12"/>
        <v>120</v>
      </c>
      <c r="F97">
        <f t="shared" si="12"/>
        <v>40</v>
      </c>
      <c r="G97">
        <f t="shared" si="12"/>
        <v>160</v>
      </c>
      <c r="H97">
        <f t="shared" si="12"/>
        <v>40</v>
      </c>
      <c r="I97">
        <f t="shared" si="12"/>
        <v>40</v>
      </c>
      <c r="J97">
        <f t="shared" si="12"/>
        <v>120</v>
      </c>
      <c r="K97">
        <f t="shared" ref="K97:V97" si="13">L34*40</f>
        <v>200</v>
      </c>
      <c r="L97">
        <f t="shared" si="13"/>
        <v>40</v>
      </c>
      <c r="M97">
        <f t="shared" si="13"/>
        <v>40</v>
      </c>
      <c r="N97">
        <f t="shared" si="13"/>
        <v>80</v>
      </c>
      <c r="O97">
        <f t="shared" si="13"/>
        <v>200</v>
      </c>
      <c r="P97">
        <f t="shared" si="13"/>
        <v>80</v>
      </c>
      <c r="Q97">
        <f t="shared" si="13"/>
        <v>40</v>
      </c>
      <c r="R97">
        <f t="shared" si="13"/>
        <v>120</v>
      </c>
      <c r="S97">
        <f t="shared" si="13"/>
        <v>120</v>
      </c>
      <c r="T97">
        <f t="shared" si="13"/>
        <v>40</v>
      </c>
      <c r="U97">
        <f t="shared" si="13"/>
        <v>40</v>
      </c>
      <c r="V97">
        <f t="shared" si="13"/>
        <v>80</v>
      </c>
    </row>
    <row r="98" spans="1:22" x14ac:dyDescent="0.25">
      <c r="B98">
        <f t="shared" ref="B98:J98" si="14">C25*40</f>
        <v>40</v>
      </c>
      <c r="C98">
        <f t="shared" si="14"/>
        <v>120</v>
      </c>
      <c r="D98">
        <f t="shared" si="14"/>
        <v>40</v>
      </c>
      <c r="E98">
        <f t="shared" si="14"/>
        <v>80</v>
      </c>
      <c r="F98">
        <f t="shared" si="14"/>
        <v>80</v>
      </c>
      <c r="G98">
        <f t="shared" si="14"/>
        <v>120</v>
      </c>
      <c r="H98">
        <f t="shared" si="14"/>
        <v>80</v>
      </c>
      <c r="I98">
        <f t="shared" si="14"/>
        <v>80</v>
      </c>
      <c r="J98">
        <f t="shared" si="14"/>
        <v>40</v>
      </c>
      <c r="K98">
        <f t="shared" ref="K98:V98" si="15">L35*40</f>
        <v>0</v>
      </c>
      <c r="L98">
        <f t="shared" si="15"/>
        <v>0</v>
      </c>
      <c r="M98">
        <f t="shared" si="15"/>
        <v>0</v>
      </c>
      <c r="N98">
        <f t="shared" si="15"/>
        <v>0</v>
      </c>
      <c r="O98">
        <f t="shared" si="15"/>
        <v>0</v>
      </c>
      <c r="P98">
        <f t="shared" si="15"/>
        <v>0</v>
      </c>
      <c r="Q98">
        <f t="shared" si="15"/>
        <v>0</v>
      </c>
      <c r="R98">
        <f t="shared" si="15"/>
        <v>0</v>
      </c>
      <c r="S98">
        <f t="shared" si="15"/>
        <v>0</v>
      </c>
      <c r="T98">
        <f t="shared" si="15"/>
        <v>0</v>
      </c>
      <c r="U98">
        <f t="shared" si="15"/>
        <v>0</v>
      </c>
      <c r="V98">
        <f t="shared" si="15"/>
        <v>0</v>
      </c>
    </row>
    <row r="99" spans="1:22" x14ac:dyDescent="0.25">
      <c r="B99">
        <f t="shared" ref="B99:J99" si="16">C26*40</f>
        <v>0</v>
      </c>
      <c r="C99">
        <f t="shared" si="16"/>
        <v>40</v>
      </c>
      <c r="D99">
        <f t="shared" si="16"/>
        <v>80</v>
      </c>
      <c r="E99">
        <f t="shared" si="16"/>
        <v>0</v>
      </c>
      <c r="F99">
        <f t="shared" si="16"/>
        <v>80</v>
      </c>
      <c r="G99">
        <f t="shared" si="16"/>
        <v>40</v>
      </c>
      <c r="H99">
        <f t="shared" si="16"/>
        <v>80</v>
      </c>
      <c r="I99">
        <f t="shared" si="16"/>
        <v>40</v>
      </c>
      <c r="J99">
        <f t="shared" si="16"/>
        <v>80</v>
      </c>
      <c r="K99">
        <f t="shared" ref="K99:V99" si="17">L36*40</f>
        <v>0</v>
      </c>
      <c r="L99">
        <f t="shared" si="17"/>
        <v>0</v>
      </c>
      <c r="M99">
        <f t="shared" si="17"/>
        <v>0</v>
      </c>
      <c r="N99">
        <f t="shared" si="17"/>
        <v>0</v>
      </c>
      <c r="O99">
        <f t="shared" si="17"/>
        <v>0</v>
      </c>
      <c r="P99">
        <f t="shared" si="17"/>
        <v>0</v>
      </c>
      <c r="Q99">
        <f t="shared" si="17"/>
        <v>0</v>
      </c>
      <c r="R99">
        <f t="shared" si="17"/>
        <v>0</v>
      </c>
      <c r="S99">
        <f t="shared" si="17"/>
        <v>0</v>
      </c>
      <c r="T99">
        <f t="shared" si="17"/>
        <v>0</v>
      </c>
      <c r="U99">
        <f t="shared" si="17"/>
        <v>0</v>
      </c>
      <c r="V99">
        <f t="shared" si="17"/>
        <v>0</v>
      </c>
    </row>
    <row r="100" spans="1:22" x14ac:dyDescent="0.25">
      <c r="A100" t="s">
        <v>10</v>
      </c>
      <c r="B100">
        <f>AVERAGE(B97:B99)</f>
        <v>26.666666666666668</v>
      </c>
      <c r="C100">
        <f t="shared" ref="C100:V100" si="18">AVERAGE(C97:C99)</f>
        <v>66.666666666666671</v>
      </c>
      <c r="D100">
        <f t="shared" si="18"/>
        <v>66.666666666666671</v>
      </c>
      <c r="E100">
        <f t="shared" si="18"/>
        <v>66.666666666666671</v>
      </c>
      <c r="F100">
        <f t="shared" si="18"/>
        <v>66.666666666666671</v>
      </c>
      <c r="G100">
        <f t="shared" si="18"/>
        <v>106.66666666666667</v>
      </c>
      <c r="H100">
        <f t="shared" si="18"/>
        <v>66.666666666666671</v>
      </c>
      <c r="I100">
        <f t="shared" si="18"/>
        <v>53.333333333333336</v>
      </c>
      <c r="J100">
        <f t="shared" si="18"/>
        <v>80</v>
      </c>
      <c r="K100">
        <f t="shared" si="18"/>
        <v>66.666666666666671</v>
      </c>
      <c r="L100">
        <f t="shared" si="18"/>
        <v>13.333333333333334</v>
      </c>
      <c r="M100">
        <f t="shared" si="18"/>
        <v>13.333333333333334</v>
      </c>
      <c r="N100">
        <f t="shared" si="18"/>
        <v>26.666666666666668</v>
      </c>
      <c r="O100">
        <f t="shared" si="18"/>
        <v>66.666666666666671</v>
      </c>
      <c r="P100">
        <f t="shared" si="18"/>
        <v>26.666666666666668</v>
      </c>
      <c r="Q100">
        <f t="shared" si="18"/>
        <v>13.333333333333334</v>
      </c>
      <c r="R100">
        <f t="shared" si="18"/>
        <v>40</v>
      </c>
      <c r="S100">
        <f t="shared" si="18"/>
        <v>40</v>
      </c>
      <c r="T100">
        <f t="shared" si="18"/>
        <v>13.333333333333334</v>
      </c>
      <c r="U100">
        <f t="shared" si="18"/>
        <v>13.333333333333334</v>
      </c>
      <c r="V100">
        <f t="shared" si="18"/>
        <v>26.666666666666668</v>
      </c>
    </row>
    <row r="101" spans="1:22" x14ac:dyDescent="0.25">
      <c r="A101" t="s">
        <v>8</v>
      </c>
      <c r="B101">
        <f>STDEV(B97:B99)</f>
        <v>23.094010767585029</v>
      </c>
      <c r="C101">
        <f t="shared" ref="C101:V101" si="19">STDEV(C97:C99)</f>
        <v>46.188021535170058</v>
      </c>
      <c r="D101">
        <f t="shared" si="19"/>
        <v>23.094010767585026</v>
      </c>
      <c r="E101">
        <f t="shared" si="19"/>
        <v>61.101009266077867</v>
      </c>
      <c r="F101">
        <f t="shared" si="19"/>
        <v>23.094010767585026</v>
      </c>
      <c r="G101">
        <f t="shared" si="19"/>
        <v>61.10100926607786</v>
      </c>
      <c r="H101">
        <f t="shared" si="19"/>
        <v>23.094010767585026</v>
      </c>
      <c r="I101">
        <f t="shared" si="19"/>
        <v>23.094010767585026</v>
      </c>
      <c r="J101">
        <f t="shared" si="19"/>
        <v>40</v>
      </c>
      <c r="K101">
        <f t="shared" si="19"/>
        <v>115.47005383792515</v>
      </c>
      <c r="L101">
        <f t="shared" si="19"/>
        <v>23.094010767585029</v>
      </c>
      <c r="M101">
        <f t="shared" si="19"/>
        <v>23.094010767585029</v>
      </c>
      <c r="N101">
        <f t="shared" si="19"/>
        <v>46.188021535170058</v>
      </c>
      <c r="O101">
        <f t="shared" si="19"/>
        <v>115.47005383792515</v>
      </c>
      <c r="P101">
        <f t="shared" si="19"/>
        <v>46.188021535170058</v>
      </c>
      <c r="Q101">
        <f t="shared" si="19"/>
        <v>23.094010767585029</v>
      </c>
      <c r="R101">
        <f t="shared" si="19"/>
        <v>69.282032302755098</v>
      </c>
      <c r="S101">
        <f t="shared" si="19"/>
        <v>69.282032302755098</v>
      </c>
      <c r="T101">
        <f t="shared" si="19"/>
        <v>23.094010767585029</v>
      </c>
      <c r="U101">
        <f t="shared" si="19"/>
        <v>23.094010767585029</v>
      </c>
      <c r="V101">
        <f t="shared" si="19"/>
        <v>46.188021535170058</v>
      </c>
    </row>
    <row r="102" spans="1:22" x14ac:dyDescent="0.25">
      <c r="A102" t="s">
        <v>9</v>
      </c>
      <c r="B102">
        <f>B101/SQRT(3)</f>
        <v>13.333333333333334</v>
      </c>
      <c r="C102">
        <f t="shared" ref="C102:V102" si="20">C101/SQRT(3)</f>
        <v>26.666666666666668</v>
      </c>
      <c r="D102">
        <f t="shared" si="20"/>
        <v>13.333333333333332</v>
      </c>
      <c r="E102">
        <f t="shared" si="20"/>
        <v>35.276684147527874</v>
      </c>
      <c r="F102">
        <f t="shared" si="20"/>
        <v>13.333333333333332</v>
      </c>
      <c r="G102">
        <f t="shared" si="20"/>
        <v>35.276684147527874</v>
      </c>
      <c r="H102">
        <f t="shared" si="20"/>
        <v>13.333333333333332</v>
      </c>
      <c r="I102">
        <f t="shared" si="20"/>
        <v>13.333333333333332</v>
      </c>
      <c r="J102">
        <f t="shared" si="20"/>
        <v>23.094010767585033</v>
      </c>
      <c r="K102">
        <f t="shared" si="20"/>
        <v>66.666666666666671</v>
      </c>
      <c r="L102">
        <f t="shared" si="20"/>
        <v>13.333333333333334</v>
      </c>
      <c r="M102">
        <f t="shared" si="20"/>
        <v>13.333333333333334</v>
      </c>
      <c r="N102">
        <f t="shared" si="20"/>
        <v>26.666666666666668</v>
      </c>
      <c r="O102">
        <f t="shared" si="20"/>
        <v>66.666666666666671</v>
      </c>
      <c r="P102">
        <f t="shared" si="20"/>
        <v>26.666666666666668</v>
      </c>
      <c r="Q102">
        <f t="shared" si="20"/>
        <v>13.333333333333334</v>
      </c>
      <c r="R102">
        <f t="shared" si="20"/>
        <v>40.000000000000007</v>
      </c>
      <c r="S102">
        <f t="shared" si="20"/>
        <v>40.000000000000007</v>
      </c>
      <c r="T102">
        <f t="shared" si="20"/>
        <v>13.333333333333334</v>
      </c>
      <c r="U102">
        <f t="shared" si="20"/>
        <v>13.333333333333334</v>
      </c>
      <c r="V102">
        <f t="shared" si="20"/>
        <v>26.666666666666668</v>
      </c>
    </row>
    <row r="105" spans="1:22" x14ac:dyDescent="0.25">
      <c r="B105" s="11" t="s">
        <v>47</v>
      </c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</row>
    <row r="106" spans="1:22" x14ac:dyDescent="0.25">
      <c r="B106" s="11" t="s">
        <v>22</v>
      </c>
      <c r="C106" s="11"/>
      <c r="D106" s="11"/>
      <c r="E106" s="11" t="s">
        <v>23</v>
      </c>
      <c r="F106" s="11"/>
      <c r="G106" s="11"/>
      <c r="H106" s="11" t="s">
        <v>24</v>
      </c>
      <c r="I106" s="11"/>
      <c r="J106" s="11"/>
      <c r="K106" s="11" t="s">
        <v>25</v>
      </c>
      <c r="L106" s="11"/>
      <c r="M106" s="11"/>
      <c r="N106" s="11" t="s">
        <v>26</v>
      </c>
      <c r="O106" s="11"/>
      <c r="P106" s="11"/>
      <c r="Q106" s="11" t="s">
        <v>35</v>
      </c>
      <c r="R106" s="11"/>
      <c r="S106" s="11"/>
      <c r="T106" s="11" t="s">
        <v>27</v>
      </c>
      <c r="U106" s="11"/>
      <c r="V106" s="11"/>
    </row>
    <row r="107" spans="1:22" x14ac:dyDescent="0.25">
      <c r="B107" t="s">
        <v>0</v>
      </c>
      <c r="C107" t="s">
        <v>1</v>
      </c>
      <c r="D107" t="s">
        <v>2</v>
      </c>
      <c r="E107" t="s">
        <v>0</v>
      </c>
      <c r="F107" t="s">
        <v>1</v>
      </c>
      <c r="G107" t="s">
        <v>2</v>
      </c>
      <c r="H107" t="s">
        <v>0</v>
      </c>
      <c r="I107" t="s">
        <v>1</v>
      </c>
      <c r="J107" t="s">
        <v>2</v>
      </c>
      <c r="K107" t="s">
        <v>0</v>
      </c>
      <c r="L107" t="s">
        <v>1</v>
      </c>
      <c r="M107" t="s">
        <v>2</v>
      </c>
      <c r="N107" t="s">
        <v>0</v>
      </c>
      <c r="O107" t="s">
        <v>1</v>
      </c>
      <c r="P107" t="s">
        <v>2</v>
      </c>
      <c r="Q107" t="s">
        <v>0</v>
      </c>
      <c r="R107" t="s">
        <v>1</v>
      </c>
      <c r="S107" t="s">
        <v>2</v>
      </c>
      <c r="T107" t="s">
        <v>0</v>
      </c>
      <c r="U107" t="s">
        <v>1</v>
      </c>
      <c r="V107" t="s">
        <v>2</v>
      </c>
    </row>
    <row r="108" spans="1:22" x14ac:dyDescent="0.25">
      <c r="B108">
        <f t="shared" ref="B108:V108" si="21">C32*40</f>
        <v>80</v>
      </c>
      <c r="C108">
        <f t="shared" si="21"/>
        <v>200</v>
      </c>
      <c r="D108">
        <f t="shared" si="21"/>
        <v>80</v>
      </c>
      <c r="E108">
        <f t="shared" si="21"/>
        <v>240</v>
      </c>
      <c r="F108">
        <f t="shared" si="21"/>
        <v>80</v>
      </c>
      <c r="G108">
        <f t="shared" si="21"/>
        <v>240</v>
      </c>
      <c r="H108">
        <f t="shared" si="21"/>
        <v>80</v>
      </c>
      <c r="I108">
        <f t="shared" si="21"/>
        <v>200</v>
      </c>
      <c r="J108">
        <f t="shared" si="21"/>
        <v>200</v>
      </c>
      <c r="K108">
        <f t="shared" si="21"/>
        <v>80</v>
      </c>
      <c r="L108">
        <f t="shared" si="21"/>
        <v>0</v>
      </c>
      <c r="M108">
        <f t="shared" si="21"/>
        <v>80</v>
      </c>
      <c r="N108">
        <f t="shared" si="21"/>
        <v>120</v>
      </c>
      <c r="O108">
        <f t="shared" si="21"/>
        <v>120</v>
      </c>
      <c r="P108">
        <f t="shared" si="21"/>
        <v>200</v>
      </c>
      <c r="Q108">
        <f t="shared" si="21"/>
        <v>80</v>
      </c>
      <c r="R108">
        <f t="shared" si="21"/>
        <v>240</v>
      </c>
      <c r="S108">
        <f t="shared" si="21"/>
        <v>80</v>
      </c>
      <c r="T108">
        <f t="shared" si="21"/>
        <v>120</v>
      </c>
      <c r="U108">
        <f t="shared" si="21"/>
        <v>120</v>
      </c>
      <c r="V108">
        <f t="shared" si="21"/>
        <v>200</v>
      </c>
    </row>
    <row r="109" spans="1:22" x14ac:dyDescent="0.25">
      <c r="B109">
        <f t="shared" ref="B109:V109" si="22">C33*40</f>
        <v>0</v>
      </c>
      <c r="C109">
        <f t="shared" si="22"/>
        <v>80</v>
      </c>
      <c r="D109">
        <f t="shared" si="22"/>
        <v>160</v>
      </c>
      <c r="E109">
        <f t="shared" si="22"/>
        <v>80</v>
      </c>
      <c r="F109">
        <f t="shared" si="22"/>
        <v>40</v>
      </c>
      <c r="G109">
        <f t="shared" si="22"/>
        <v>160</v>
      </c>
      <c r="H109">
        <f t="shared" si="22"/>
        <v>40</v>
      </c>
      <c r="I109">
        <f t="shared" si="22"/>
        <v>80</v>
      </c>
      <c r="J109">
        <f t="shared" si="22"/>
        <v>160</v>
      </c>
      <c r="K109">
        <f t="shared" si="22"/>
        <v>40</v>
      </c>
      <c r="L109">
        <f t="shared" si="22"/>
        <v>80</v>
      </c>
      <c r="M109">
        <f t="shared" si="22"/>
        <v>80</v>
      </c>
      <c r="N109">
        <f t="shared" si="22"/>
        <v>280</v>
      </c>
      <c r="O109">
        <f t="shared" si="22"/>
        <v>120</v>
      </c>
      <c r="P109">
        <f t="shared" si="22"/>
        <v>120</v>
      </c>
      <c r="Q109">
        <f t="shared" si="22"/>
        <v>160</v>
      </c>
      <c r="R109">
        <f t="shared" si="22"/>
        <v>80</v>
      </c>
      <c r="S109">
        <f t="shared" si="22"/>
        <v>40</v>
      </c>
      <c r="T109">
        <f t="shared" si="22"/>
        <v>40</v>
      </c>
      <c r="U109">
        <f t="shared" si="22"/>
        <v>80</v>
      </c>
      <c r="V109">
        <f t="shared" si="22"/>
        <v>40</v>
      </c>
    </row>
    <row r="110" spans="1:22" x14ac:dyDescent="0.25">
      <c r="B110">
        <f t="shared" ref="B110:V110" si="23">C34*40</f>
        <v>80</v>
      </c>
      <c r="C110">
        <f t="shared" si="23"/>
        <v>80</v>
      </c>
      <c r="D110">
        <f t="shared" si="23"/>
        <v>120</v>
      </c>
      <c r="E110">
        <f t="shared" si="23"/>
        <v>160</v>
      </c>
      <c r="F110">
        <f t="shared" si="23"/>
        <v>120</v>
      </c>
      <c r="G110">
        <f t="shared" si="23"/>
        <v>200</v>
      </c>
      <c r="H110">
        <f t="shared" si="23"/>
        <v>200</v>
      </c>
      <c r="I110">
        <f t="shared" si="23"/>
        <v>120</v>
      </c>
      <c r="J110">
        <f t="shared" si="23"/>
        <v>80</v>
      </c>
      <c r="K110">
        <f t="shared" si="23"/>
        <v>200</v>
      </c>
      <c r="L110">
        <f t="shared" si="23"/>
        <v>40</v>
      </c>
      <c r="M110">
        <f t="shared" si="23"/>
        <v>40</v>
      </c>
      <c r="N110">
        <f t="shared" si="23"/>
        <v>80</v>
      </c>
      <c r="O110">
        <f t="shared" si="23"/>
        <v>200</v>
      </c>
      <c r="P110">
        <f t="shared" si="23"/>
        <v>80</v>
      </c>
      <c r="Q110">
        <f t="shared" si="23"/>
        <v>40</v>
      </c>
      <c r="R110">
        <f t="shared" si="23"/>
        <v>120</v>
      </c>
      <c r="S110">
        <f t="shared" si="23"/>
        <v>120</v>
      </c>
      <c r="T110">
        <f t="shared" si="23"/>
        <v>40</v>
      </c>
      <c r="U110">
        <f t="shared" si="23"/>
        <v>40</v>
      </c>
      <c r="V110">
        <f t="shared" si="23"/>
        <v>80</v>
      </c>
    </row>
    <row r="111" spans="1:22" x14ac:dyDescent="0.25">
      <c r="A111" t="s">
        <v>10</v>
      </c>
      <c r="B111">
        <f>AVERAGE(B108:B110)</f>
        <v>53.333333333333336</v>
      </c>
      <c r="C111">
        <f t="shared" ref="C111:V111" si="24">AVERAGE(C108:C110)</f>
        <v>120</v>
      </c>
      <c r="D111">
        <f t="shared" si="24"/>
        <v>120</v>
      </c>
      <c r="E111">
        <f t="shared" si="24"/>
        <v>160</v>
      </c>
      <c r="F111">
        <f t="shared" si="24"/>
        <v>80</v>
      </c>
      <c r="G111">
        <f t="shared" si="24"/>
        <v>200</v>
      </c>
      <c r="H111">
        <f t="shared" si="24"/>
        <v>106.66666666666667</v>
      </c>
      <c r="I111">
        <f t="shared" si="24"/>
        <v>133.33333333333334</v>
      </c>
      <c r="J111">
        <f t="shared" si="24"/>
        <v>146.66666666666666</v>
      </c>
      <c r="K111">
        <f t="shared" si="24"/>
        <v>106.66666666666667</v>
      </c>
      <c r="L111">
        <f t="shared" si="24"/>
        <v>40</v>
      </c>
      <c r="M111">
        <f t="shared" si="24"/>
        <v>66.666666666666671</v>
      </c>
      <c r="N111">
        <f t="shared" si="24"/>
        <v>160</v>
      </c>
      <c r="O111">
        <f t="shared" si="24"/>
        <v>146.66666666666666</v>
      </c>
      <c r="P111">
        <f t="shared" si="24"/>
        <v>133.33333333333334</v>
      </c>
      <c r="Q111">
        <f t="shared" si="24"/>
        <v>93.333333333333329</v>
      </c>
      <c r="R111">
        <f t="shared" si="24"/>
        <v>146.66666666666666</v>
      </c>
      <c r="S111">
        <f t="shared" si="24"/>
        <v>80</v>
      </c>
      <c r="T111">
        <f t="shared" si="24"/>
        <v>66.666666666666671</v>
      </c>
      <c r="U111">
        <f t="shared" si="24"/>
        <v>80</v>
      </c>
      <c r="V111">
        <f t="shared" si="24"/>
        <v>106.66666666666667</v>
      </c>
    </row>
    <row r="112" spans="1:22" x14ac:dyDescent="0.25">
      <c r="A112" t="s">
        <v>8</v>
      </c>
      <c r="B112">
        <f>STDEV(B108:B110)</f>
        <v>46.188021535170058</v>
      </c>
      <c r="C112">
        <f t="shared" ref="C112:V112" si="25">STDEV(C108:C110)</f>
        <v>69.282032302755098</v>
      </c>
      <c r="D112">
        <f t="shared" si="25"/>
        <v>40</v>
      </c>
      <c r="E112">
        <f t="shared" si="25"/>
        <v>80</v>
      </c>
      <c r="F112">
        <f t="shared" si="25"/>
        <v>40</v>
      </c>
      <c r="G112">
        <f t="shared" si="25"/>
        <v>40</v>
      </c>
      <c r="H112">
        <f t="shared" si="25"/>
        <v>83.266639978645301</v>
      </c>
      <c r="I112">
        <f t="shared" si="25"/>
        <v>61.10100926607786</v>
      </c>
      <c r="J112">
        <f t="shared" si="25"/>
        <v>61.10100926607786</v>
      </c>
      <c r="K112">
        <f t="shared" si="25"/>
        <v>83.266639978645301</v>
      </c>
      <c r="L112">
        <f t="shared" si="25"/>
        <v>40</v>
      </c>
      <c r="M112">
        <f t="shared" si="25"/>
        <v>23.094010767585026</v>
      </c>
      <c r="N112">
        <f t="shared" si="25"/>
        <v>105.83005244258362</v>
      </c>
      <c r="O112">
        <f t="shared" si="25"/>
        <v>46.188021535170051</v>
      </c>
      <c r="P112">
        <f t="shared" si="25"/>
        <v>61.10100926607786</v>
      </c>
      <c r="Q112">
        <f t="shared" si="25"/>
        <v>61.101009266077874</v>
      </c>
      <c r="R112">
        <f t="shared" si="25"/>
        <v>83.266639978645301</v>
      </c>
      <c r="S112">
        <f t="shared" si="25"/>
        <v>40</v>
      </c>
      <c r="T112">
        <f t="shared" si="25"/>
        <v>46.188021535170058</v>
      </c>
      <c r="U112">
        <f t="shared" si="25"/>
        <v>40</v>
      </c>
      <c r="V112">
        <f t="shared" si="25"/>
        <v>83.266639978645301</v>
      </c>
    </row>
    <row r="113" spans="1:22" x14ac:dyDescent="0.25">
      <c r="A113" t="s">
        <v>9</v>
      </c>
      <c r="B113">
        <f>B112/SQRT(3)</f>
        <v>26.666666666666668</v>
      </c>
      <c r="C113">
        <f t="shared" ref="C113:V113" si="26">C112/SQRT(3)</f>
        <v>40.000000000000007</v>
      </c>
      <c r="D113">
        <f t="shared" si="26"/>
        <v>23.094010767585033</v>
      </c>
      <c r="E113">
        <f t="shared" si="26"/>
        <v>46.188021535170066</v>
      </c>
      <c r="F113">
        <f t="shared" si="26"/>
        <v>23.094010767585033</v>
      </c>
      <c r="G113">
        <f t="shared" si="26"/>
        <v>23.094010767585033</v>
      </c>
      <c r="H113">
        <f t="shared" si="26"/>
        <v>48.074017006186523</v>
      </c>
      <c r="I113">
        <f t="shared" si="26"/>
        <v>35.276684147527874</v>
      </c>
      <c r="J113">
        <f t="shared" si="26"/>
        <v>35.276684147527874</v>
      </c>
      <c r="K113">
        <f t="shared" si="26"/>
        <v>48.074017006186523</v>
      </c>
      <c r="L113">
        <f t="shared" si="26"/>
        <v>23.094010767585033</v>
      </c>
      <c r="M113">
        <f t="shared" si="26"/>
        <v>13.333333333333332</v>
      </c>
      <c r="N113">
        <f t="shared" si="26"/>
        <v>61.101009266077867</v>
      </c>
      <c r="O113">
        <f t="shared" si="26"/>
        <v>26.666666666666664</v>
      </c>
      <c r="P113">
        <f t="shared" si="26"/>
        <v>35.276684147527874</v>
      </c>
      <c r="Q113">
        <f t="shared" si="26"/>
        <v>35.276684147527881</v>
      </c>
      <c r="R113">
        <f t="shared" si="26"/>
        <v>48.074017006186523</v>
      </c>
      <c r="S113">
        <f t="shared" si="26"/>
        <v>23.094010767585033</v>
      </c>
      <c r="T113">
        <f t="shared" si="26"/>
        <v>26.666666666666668</v>
      </c>
      <c r="U113">
        <f t="shared" si="26"/>
        <v>23.094010767585033</v>
      </c>
      <c r="V113">
        <f t="shared" si="26"/>
        <v>48.074017006186523</v>
      </c>
    </row>
    <row r="116" spans="1:22" x14ac:dyDescent="0.25">
      <c r="B116" s="11" t="s">
        <v>49</v>
      </c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</row>
    <row r="117" spans="1:22" x14ac:dyDescent="0.25">
      <c r="B117" s="11" t="s">
        <v>22</v>
      </c>
      <c r="C117" s="11"/>
      <c r="D117" s="11"/>
      <c r="E117" s="11" t="s">
        <v>23</v>
      </c>
      <c r="F117" s="11"/>
      <c r="G117" s="11"/>
      <c r="H117" s="11" t="s">
        <v>24</v>
      </c>
      <c r="I117" s="11"/>
      <c r="J117" s="11"/>
      <c r="K117" s="11" t="s">
        <v>25</v>
      </c>
      <c r="L117" s="11"/>
      <c r="M117" s="11"/>
      <c r="N117" s="11" t="s">
        <v>26</v>
      </c>
      <c r="O117" s="11"/>
      <c r="P117" s="11"/>
      <c r="Q117" s="11" t="s">
        <v>35</v>
      </c>
      <c r="R117" s="11"/>
      <c r="S117" s="11"/>
      <c r="T117" s="11" t="s">
        <v>27</v>
      </c>
      <c r="U117" s="11"/>
      <c r="V117" s="11"/>
    </row>
    <row r="118" spans="1:22" x14ac:dyDescent="0.25">
      <c r="B118" t="s">
        <v>0</v>
      </c>
      <c r="C118" t="s">
        <v>1</v>
      </c>
      <c r="D118" t="s">
        <v>2</v>
      </c>
      <c r="E118" t="s">
        <v>0</v>
      </c>
      <c r="F118" t="s">
        <v>1</v>
      </c>
      <c r="G118" t="s">
        <v>2</v>
      </c>
      <c r="H118" t="s">
        <v>0</v>
      </c>
      <c r="I118" t="s">
        <v>1</v>
      </c>
      <c r="J118" t="s">
        <v>2</v>
      </c>
      <c r="K118" t="s">
        <v>0</v>
      </c>
      <c r="L118" t="s">
        <v>1</v>
      </c>
      <c r="M118" t="s">
        <v>2</v>
      </c>
      <c r="N118" t="s">
        <v>0</v>
      </c>
      <c r="O118" t="s">
        <v>1</v>
      </c>
      <c r="P118" t="s">
        <v>2</v>
      </c>
      <c r="Q118" t="s">
        <v>0</v>
      </c>
      <c r="R118" t="s">
        <v>1</v>
      </c>
      <c r="S118" t="s">
        <v>2</v>
      </c>
      <c r="T118" t="s">
        <v>0</v>
      </c>
      <c r="U118" t="s">
        <v>1</v>
      </c>
      <c r="V118" t="s">
        <v>2</v>
      </c>
    </row>
    <row r="119" spans="1:22" x14ac:dyDescent="0.25">
      <c r="B119">
        <f t="shared" ref="B119:V119" si="27">C40*40</f>
        <v>720</v>
      </c>
      <c r="C119">
        <f t="shared" si="27"/>
        <v>440</v>
      </c>
      <c r="D119">
        <f t="shared" si="27"/>
        <v>600</v>
      </c>
      <c r="E119">
        <f t="shared" si="27"/>
        <v>640</v>
      </c>
      <c r="F119">
        <f t="shared" si="27"/>
        <v>1040</v>
      </c>
      <c r="G119">
        <f t="shared" si="27"/>
        <v>1120</v>
      </c>
      <c r="H119">
        <f t="shared" si="27"/>
        <v>600</v>
      </c>
      <c r="I119">
        <f t="shared" si="27"/>
        <v>360</v>
      </c>
      <c r="J119">
        <f t="shared" si="27"/>
        <v>560</v>
      </c>
      <c r="K119">
        <f t="shared" si="27"/>
        <v>680</v>
      </c>
      <c r="L119">
        <f t="shared" si="27"/>
        <v>1000</v>
      </c>
      <c r="M119">
        <f t="shared" si="27"/>
        <v>560</v>
      </c>
      <c r="N119">
        <f t="shared" si="27"/>
        <v>280</v>
      </c>
      <c r="O119">
        <f t="shared" si="27"/>
        <v>440</v>
      </c>
      <c r="P119">
        <f t="shared" si="27"/>
        <v>840</v>
      </c>
      <c r="Q119">
        <f t="shared" si="27"/>
        <v>240</v>
      </c>
      <c r="R119">
        <f t="shared" si="27"/>
        <v>400</v>
      </c>
      <c r="S119">
        <f t="shared" si="27"/>
        <v>280</v>
      </c>
      <c r="T119">
        <f t="shared" si="27"/>
        <v>80</v>
      </c>
      <c r="U119">
        <f t="shared" si="27"/>
        <v>80</v>
      </c>
      <c r="V119">
        <f t="shared" si="27"/>
        <v>200</v>
      </c>
    </row>
    <row r="120" spans="1:22" x14ac:dyDescent="0.25">
      <c r="B120">
        <f t="shared" ref="B120:V120" si="28">C41*40</f>
        <v>480</v>
      </c>
      <c r="C120">
        <f t="shared" si="28"/>
        <v>760</v>
      </c>
      <c r="D120">
        <f t="shared" si="28"/>
        <v>560</v>
      </c>
      <c r="E120">
        <f t="shared" si="28"/>
        <v>800</v>
      </c>
      <c r="F120">
        <f t="shared" si="28"/>
        <v>760</v>
      </c>
      <c r="G120">
        <f t="shared" si="28"/>
        <v>880</v>
      </c>
      <c r="H120">
        <f t="shared" si="28"/>
        <v>480</v>
      </c>
      <c r="I120">
        <f t="shared" si="28"/>
        <v>560</v>
      </c>
      <c r="J120">
        <f t="shared" si="28"/>
        <v>400</v>
      </c>
      <c r="K120">
        <f t="shared" si="28"/>
        <v>640</v>
      </c>
      <c r="L120">
        <f t="shared" si="28"/>
        <v>560</v>
      </c>
      <c r="M120">
        <f t="shared" si="28"/>
        <v>920</v>
      </c>
      <c r="N120">
        <f t="shared" si="28"/>
        <v>480</v>
      </c>
      <c r="O120">
        <f t="shared" si="28"/>
        <v>320</v>
      </c>
      <c r="P120">
        <f t="shared" si="28"/>
        <v>520</v>
      </c>
      <c r="Q120">
        <f t="shared" si="28"/>
        <v>520</v>
      </c>
      <c r="R120">
        <f t="shared" si="28"/>
        <v>280</v>
      </c>
      <c r="S120">
        <f t="shared" si="28"/>
        <v>560</v>
      </c>
      <c r="T120">
        <f t="shared" si="28"/>
        <v>80</v>
      </c>
      <c r="U120">
        <f t="shared" si="28"/>
        <v>200</v>
      </c>
      <c r="V120">
        <f t="shared" si="28"/>
        <v>280</v>
      </c>
    </row>
    <row r="121" spans="1:22" x14ac:dyDescent="0.25">
      <c r="B121">
        <f t="shared" ref="B121:V121" si="29">C42*40</f>
        <v>640</v>
      </c>
      <c r="C121">
        <f t="shared" si="29"/>
        <v>480</v>
      </c>
      <c r="D121">
        <f t="shared" si="29"/>
        <v>440</v>
      </c>
      <c r="E121">
        <f t="shared" si="29"/>
        <v>440</v>
      </c>
      <c r="F121">
        <f t="shared" si="29"/>
        <v>840</v>
      </c>
      <c r="G121">
        <f t="shared" si="29"/>
        <v>760</v>
      </c>
      <c r="H121">
        <f t="shared" si="29"/>
        <v>800</v>
      </c>
      <c r="I121">
        <f t="shared" si="29"/>
        <v>720</v>
      </c>
      <c r="J121">
        <f t="shared" si="29"/>
        <v>760</v>
      </c>
      <c r="K121">
        <f t="shared" si="29"/>
        <v>800</v>
      </c>
      <c r="L121">
        <f t="shared" si="29"/>
        <v>440</v>
      </c>
      <c r="M121">
        <f t="shared" si="29"/>
        <v>360</v>
      </c>
      <c r="N121">
        <f t="shared" si="29"/>
        <v>560</v>
      </c>
      <c r="O121">
        <f t="shared" si="29"/>
        <v>600</v>
      </c>
      <c r="P121">
        <f t="shared" si="29"/>
        <v>360</v>
      </c>
      <c r="Q121">
        <f t="shared" si="29"/>
        <v>480</v>
      </c>
      <c r="R121">
        <f t="shared" si="29"/>
        <v>360</v>
      </c>
      <c r="S121">
        <f t="shared" si="29"/>
        <v>360</v>
      </c>
      <c r="T121">
        <f t="shared" si="29"/>
        <v>160</v>
      </c>
      <c r="U121">
        <f t="shared" si="29"/>
        <v>120</v>
      </c>
      <c r="V121">
        <f t="shared" si="29"/>
        <v>160</v>
      </c>
    </row>
    <row r="122" spans="1:22" x14ac:dyDescent="0.25">
      <c r="A122" t="s">
        <v>10</v>
      </c>
      <c r="B122">
        <f>AVERAGE(B119:B121)</f>
        <v>613.33333333333337</v>
      </c>
      <c r="C122">
        <f t="shared" ref="C122:V122" si="30">AVERAGE(C119:C121)</f>
        <v>560</v>
      </c>
      <c r="D122">
        <f t="shared" si="30"/>
        <v>533.33333333333337</v>
      </c>
      <c r="E122">
        <f t="shared" si="30"/>
        <v>626.66666666666663</v>
      </c>
      <c r="F122">
        <f t="shared" si="30"/>
        <v>880</v>
      </c>
      <c r="G122">
        <f t="shared" si="30"/>
        <v>920</v>
      </c>
      <c r="H122">
        <f t="shared" si="30"/>
        <v>626.66666666666663</v>
      </c>
      <c r="I122">
        <f t="shared" si="30"/>
        <v>546.66666666666663</v>
      </c>
      <c r="J122">
        <f t="shared" si="30"/>
        <v>573.33333333333337</v>
      </c>
      <c r="K122">
        <f t="shared" si="30"/>
        <v>706.66666666666663</v>
      </c>
      <c r="L122">
        <f t="shared" si="30"/>
        <v>666.66666666666663</v>
      </c>
      <c r="M122">
        <f t="shared" si="30"/>
        <v>613.33333333333337</v>
      </c>
      <c r="N122">
        <f t="shared" si="30"/>
        <v>440</v>
      </c>
      <c r="O122">
        <f t="shared" si="30"/>
        <v>453.33333333333331</v>
      </c>
      <c r="P122">
        <f t="shared" si="30"/>
        <v>573.33333333333337</v>
      </c>
      <c r="Q122">
        <f t="shared" si="30"/>
        <v>413.33333333333331</v>
      </c>
      <c r="R122">
        <f t="shared" si="30"/>
        <v>346.66666666666669</v>
      </c>
      <c r="S122">
        <f t="shared" si="30"/>
        <v>400</v>
      </c>
      <c r="T122">
        <f t="shared" si="30"/>
        <v>106.66666666666667</v>
      </c>
      <c r="U122">
        <f t="shared" si="30"/>
        <v>133.33333333333334</v>
      </c>
      <c r="V122">
        <f t="shared" si="30"/>
        <v>213.33333333333334</v>
      </c>
    </row>
    <row r="123" spans="1:22" x14ac:dyDescent="0.25">
      <c r="A123" t="s">
        <v>8</v>
      </c>
      <c r="B123">
        <f>STDEV(B119:B121)</f>
        <v>122.20201853215589</v>
      </c>
      <c r="C123">
        <f t="shared" ref="C123:V123" si="31">STDEV(C119:C121)</f>
        <v>174.35595774162695</v>
      </c>
      <c r="D123">
        <f t="shared" si="31"/>
        <v>83.266639978645188</v>
      </c>
      <c r="E123">
        <f t="shared" si="31"/>
        <v>180.36999011291587</v>
      </c>
      <c r="F123">
        <f t="shared" si="31"/>
        <v>144.22205101855957</v>
      </c>
      <c r="G123">
        <f t="shared" si="31"/>
        <v>183.30302779823359</v>
      </c>
      <c r="H123">
        <f t="shared" si="31"/>
        <v>161.65807537309533</v>
      </c>
      <c r="I123">
        <f t="shared" si="31"/>
        <v>180.36999011291573</v>
      </c>
      <c r="J123">
        <f t="shared" si="31"/>
        <v>180.36999011291573</v>
      </c>
      <c r="K123">
        <f t="shared" si="31"/>
        <v>83.266639978645316</v>
      </c>
      <c r="L123">
        <f t="shared" si="31"/>
        <v>294.84459183327982</v>
      </c>
      <c r="M123">
        <f t="shared" si="31"/>
        <v>283.78395538390356</v>
      </c>
      <c r="N123">
        <f t="shared" si="31"/>
        <v>144.22205101855957</v>
      </c>
      <c r="O123">
        <f t="shared" si="31"/>
        <v>140.47538337136979</v>
      </c>
      <c r="P123">
        <f t="shared" si="31"/>
        <v>244.40403706431144</v>
      </c>
      <c r="Q123">
        <f t="shared" si="31"/>
        <v>151.43755588800732</v>
      </c>
      <c r="R123">
        <f t="shared" si="31"/>
        <v>61.101009266077945</v>
      </c>
      <c r="S123">
        <f t="shared" si="31"/>
        <v>144.22205101855957</v>
      </c>
      <c r="T123">
        <f t="shared" si="31"/>
        <v>46.188021535170051</v>
      </c>
      <c r="U123">
        <f t="shared" si="31"/>
        <v>61.10100926607786</v>
      </c>
      <c r="V123">
        <f t="shared" si="31"/>
        <v>61.101009266077824</v>
      </c>
    </row>
    <row r="124" spans="1:22" x14ac:dyDescent="0.25">
      <c r="A124" t="s">
        <v>9</v>
      </c>
      <c r="B124">
        <f>B123/SQRT(3)</f>
        <v>70.553368295055847</v>
      </c>
      <c r="C124">
        <f t="shared" ref="C124:V124" si="32">C123/SQRT(3)</f>
        <v>100.66445913694334</v>
      </c>
      <c r="D124">
        <f t="shared" si="32"/>
        <v>48.074017006186459</v>
      </c>
      <c r="E124">
        <f t="shared" si="32"/>
        <v>104.13666234542212</v>
      </c>
      <c r="F124">
        <f t="shared" si="32"/>
        <v>83.266639978645316</v>
      </c>
      <c r="G124">
        <f t="shared" si="32"/>
        <v>105.83005244258362</v>
      </c>
      <c r="H124">
        <f t="shared" si="32"/>
        <v>93.3333333333334</v>
      </c>
      <c r="I124">
        <f t="shared" si="32"/>
        <v>104.13666234542204</v>
      </c>
      <c r="J124">
        <f t="shared" si="32"/>
        <v>104.13666234542204</v>
      </c>
      <c r="K124">
        <f t="shared" si="32"/>
        <v>48.07401700618653</v>
      </c>
      <c r="L124">
        <f t="shared" si="32"/>
        <v>170.22860446404945</v>
      </c>
      <c r="M124">
        <f t="shared" si="32"/>
        <v>163.84274303259349</v>
      </c>
      <c r="N124">
        <f t="shared" si="32"/>
        <v>83.266639978645316</v>
      </c>
      <c r="O124">
        <f t="shared" si="32"/>
        <v>81.103500403976227</v>
      </c>
      <c r="P124">
        <f t="shared" si="32"/>
        <v>141.1067365901115</v>
      </c>
      <c r="Q124">
        <f t="shared" si="32"/>
        <v>87.432513657360033</v>
      </c>
      <c r="R124">
        <f t="shared" si="32"/>
        <v>35.276684147527924</v>
      </c>
      <c r="S124">
        <f t="shared" si="32"/>
        <v>83.266639978645316</v>
      </c>
      <c r="T124">
        <f t="shared" si="32"/>
        <v>26.666666666666664</v>
      </c>
      <c r="U124">
        <f t="shared" si="32"/>
        <v>35.276684147527874</v>
      </c>
      <c r="V124">
        <f t="shared" si="32"/>
        <v>35.276684147527853</v>
      </c>
    </row>
    <row r="127" spans="1:22" x14ac:dyDescent="0.25">
      <c r="B127" s="11" t="s">
        <v>50</v>
      </c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</row>
    <row r="128" spans="1:22" x14ac:dyDescent="0.25">
      <c r="B128" s="11" t="s">
        <v>22</v>
      </c>
      <c r="C128" s="11"/>
      <c r="D128" s="11"/>
      <c r="E128" s="11" t="s">
        <v>23</v>
      </c>
      <c r="F128" s="11"/>
      <c r="G128" s="11"/>
      <c r="H128" s="11" t="s">
        <v>24</v>
      </c>
      <c r="I128" s="11"/>
      <c r="J128" s="11"/>
      <c r="K128" s="11" t="s">
        <v>25</v>
      </c>
      <c r="L128" s="11"/>
      <c r="M128" s="11"/>
      <c r="N128" s="11" t="s">
        <v>26</v>
      </c>
      <c r="O128" s="11"/>
      <c r="P128" s="11"/>
      <c r="Q128" s="11" t="s">
        <v>35</v>
      </c>
      <c r="R128" s="11"/>
      <c r="S128" s="11"/>
      <c r="T128" s="11" t="s">
        <v>27</v>
      </c>
      <c r="U128" s="11"/>
      <c r="V128" s="11"/>
    </row>
    <row r="129" spans="1:22" x14ac:dyDescent="0.25">
      <c r="B129" t="s">
        <v>0</v>
      </c>
      <c r="C129" t="s">
        <v>1</v>
      </c>
      <c r="D129" t="s">
        <v>2</v>
      </c>
      <c r="E129" t="s">
        <v>0</v>
      </c>
      <c r="F129" t="s">
        <v>1</v>
      </c>
      <c r="G129" t="s">
        <v>2</v>
      </c>
      <c r="H129" t="s">
        <v>0</v>
      </c>
      <c r="I129" t="s">
        <v>1</v>
      </c>
      <c r="J129" t="s">
        <v>2</v>
      </c>
      <c r="K129" t="s">
        <v>0</v>
      </c>
      <c r="L129" t="s">
        <v>1</v>
      </c>
      <c r="M129" t="s">
        <v>2</v>
      </c>
      <c r="N129" t="s">
        <v>0</v>
      </c>
      <c r="O129" t="s">
        <v>1</v>
      </c>
      <c r="P129" t="s">
        <v>2</v>
      </c>
      <c r="Q129" t="s">
        <v>0</v>
      </c>
      <c r="R129" t="s">
        <v>1</v>
      </c>
      <c r="S129" t="s">
        <v>2</v>
      </c>
      <c r="T129" t="s">
        <v>0</v>
      </c>
      <c r="U129" t="s">
        <v>1</v>
      </c>
      <c r="V129" t="s">
        <v>2</v>
      </c>
    </row>
    <row r="130" spans="1:22" x14ac:dyDescent="0.25">
      <c r="B130">
        <f t="shared" ref="B130:G132" si="33">C48*40</f>
        <v>680</v>
      </c>
      <c r="C130">
        <f t="shared" si="33"/>
        <v>760</v>
      </c>
      <c r="D130">
        <f t="shared" si="33"/>
        <v>440</v>
      </c>
      <c r="E130">
        <f t="shared" si="33"/>
        <v>1040</v>
      </c>
      <c r="F130">
        <f t="shared" si="33"/>
        <v>1480</v>
      </c>
      <c r="G130">
        <f t="shared" si="33"/>
        <v>1560</v>
      </c>
      <c r="H130">
        <f>I56*40</f>
        <v>760</v>
      </c>
      <c r="I130">
        <f t="shared" ref="I130:V130" si="34">J48*40</f>
        <v>600</v>
      </c>
      <c r="J130">
        <f t="shared" si="34"/>
        <v>800</v>
      </c>
      <c r="K130">
        <f t="shared" si="34"/>
        <v>1000</v>
      </c>
      <c r="L130">
        <f t="shared" si="34"/>
        <v>1200</v>
      </c>
      <c r="M130">
        <f t="shared" si="34"/>
        <v>1360</v>
      </c>
      <c r="N130">
        <f t="shared" si="34"/>
        <v>760</v>
      </c>
      <c r="O130">
        <f t="shared" si="34"/>
        <v>1360</v>
      </c>
      <c r="P130">
        <f t="shared" si="34"/>
        <v>560</v>
      </c>
      <c r="Q130">
        <f t="shared" si="34"/>
        <v>480</v>
      </c>
      <c r="R130">
        <f t="shared" si="34"/>
        <v>440</v>
      </c>
      <c r="S130">
        <f t="shared" si="34"/>
        <v>440</v>
      </c>
      <c r="T130">
        <f t="shared" si="34"/>
        <v>120</v>
      </c>
      <c r="U130">
        <f t="shared" si="34"/>
        <v>160</v>
      </c>
      <c r="V130">
        <f t="shared" si="34"/>
        <v>120</v>
      </c>
    </row>
    <row r="131" spans="1:22" x14ac:dyDescent="0.25">
      <c r="B131">
        <f t="shared" si="33"/>
        <v>600</v>
      </c>
      <c r="C131">
        <f t="shared" si="33"/>
        <v>720</v>
      </c>
      <c r="D131">
        <f t="shared" si="33"/>
        <v>760</v>
      </c>
      <c r="E131">
        <f t="shared" si="33"/>
        <v>1200</v>
      </c>
      <c r="F131">
        <f t="shared" si="33"/>
        <v>1400</v>
      </c>
      <c r="G131">
        <f t="shared" si="33"/>
        <v>1600</v>
      </c>
      <c r="H131">
        <f>I57*40</f>
        <v>840</v>
      </c>
      <c r="I131">
        <f t="shared" ref="I131:V131" si="35">J49*40</f>
        <v>760</v>
      </c>
      <c r="J131">
        <f t="shared" si="35"/>
        <v>1000</v>
      </c>
      <c r="K131">
        <f t="shared" si="35"/>
        <v>800</v>
      </c>
      <c r="L131">
        <f t="shared" si="35"/>
        <v>1400</v>
      </c>
      <c r="M131">
        <f t="shared" si="35"/>
        <v>1000</v>
      </c>
      <c r="N131">
        <f t="shared" si="35"/>
        <v>640</v>
      </c>
      <c r="O131">
        <f t="shared" si="35"/>
        <v>680</v>
      </c>
      <c r="P131">
        <f t="shared" si="35"/>
        <v>640</v>
      </c>
      <c r="Q131">
        <f t="shared" si="35"/>
        <v>520</v>
      </c>
      <c r="R131">
        <f t="shared" si="35"/>
        <v>320</v>
      </c>
      <c r="S131">
        <f t="shared" si="35"/>
        <v>520</v>
      </c>
      <c r="T131">
        <f t="shared" si="35"/>
        <v>200</v>
      </c>
      <c r="U131">
        <f t="shared" si="35"/>
        <v>240</v>
      </c>
      <c r="V131">
        <f t="shared" si="35"/>
        <v>240</v>
      </c>
    </row>
    <row r="132" spans="1:22" x14ac:dyDescent="0.25">
      <c r="B132">
        <f t="shared" si="33"/>
        <v>800</v>
      </c>
      <c r="C132">
        <f t="shared" si="33"/>
        <v>560</v>
      </c>
      <c r="D132">
        <f t="shared" si="33"/>
        <v>600</v>
      </c>
      <c r="E132">
        <f t="shared" si="33"/>
        <v>1080</v>
      </c>
      <c r="F132">
        <f t="shared" si="33"/>
        <v>1320</v>
      </c>
      <c r="G132">
        <f t="shared" si="33"/>
        <v>1000</v>
      </c>
      <c r="H132">
        <f>I58*40</f>
        <v>480</v>
      </c>
      <c r="I132">
        <f t="shared" ref="I132:V132" si="36">J50*40</f>
        <v>1320</v>
      </c>
      <c r="J132">
        <f t="shared" si="36"/>
        <v>1200</v>
      </c>
      <c r="K132">
        <f t="shared" si="36"/>
        <v>760</v>
      </c>
      <c r="L132">
        <f t="shared" si="36"/>
        <v>1000</v>
      </c>
      <c r="M132">
        <f t="shared" si="36"/>
        <v>920</v>
      </c>
      <c r="N132">
        <f t="shared" si="36"/>
        <v>640</v>
      </c>
      <c r="O132">
        <f t="shared" si="36"/>
        <v>760</v>
      </c>
      <c r="P132">
        <f t="shared" si="36"/>
        <v>720</v>
      </c>
      <c r="Q132">
        <f t="shared" si="36"/>
        <v>400</v>
      </c>
      <c r="R132">
        <f t="shared" si="36"/>
        <v>400</v>
      </c>
      <c r="S132">
        <f t="shared" si="36"/>
        <v>280</v>
      </c>
      <c r="T132">
        <f t="shared" si="36"/>
        <v>120</v>
      </c>
      <c r="U132">
        <f t="shared" si="36"/>
        <v>320</v>
      </c>
      <c r="V132">
        <f t="shared" si="36"/>
        <v>80</v>
      </c>
    </row>
    <row r="133" spans="1:22" x14ac:dyDescent="0.25">
      <c r="A133" t="s">
        <v>10</v>
      </c>
      <c r="B133">
        <f>AVERAGE(B130:B132)</f>
        <v>693.33333333333337</v>
      </c>
      <c r="C133">
        <f t="shared" ref="C133:V133" si="37">AVERAGE(C130:C132)</f>
        <v>680</v>
      </c>
      <c r="D133">
        <f t="shared" si="37"/>
        <v>600</v>
      </c>
      <c r="E133">
        <f>AVERAGE(E130:E132)</f>
        <v>1106.6666666666667</v>
      </c>
      <c r="F133">
        <f t="shared" si="37"/>
        <v>1400</v>
      </c>
      <c r="G133">
        <f t="shared" si="37"/>
        <v>1386.6666666666667</v>
      </c>
      <c r="H133">
        <f>AVERAGE(H130:H132)</f>
        <v>693.33333333333337</v>
      </c>
      <c r="I133">
        <f t="shared" si="37"/>
        <v>893.33333333333337</v>
      </c>
      <c r="J133">
        <f t="shared" si="37"/>
        <v>1000</v>
      </c>
      <c r="K133">
        <f t="shared" si="37"/>
        <v>853.33333333333337</v>
      </c>
      <c r="L133">
        <f>AVERAGE(L130:L132)</f>
        <v>1200</v>
      </c>
      <c r="M133">
        <f t="shared" si="37"/>
        <v>1093.3333333333333</v>
      </c>
      <c r="N133">
        <f t="shared" si="37"/>
        <v>680</v>
      </c>
      <c r="O133">
        <f t="shared" si="37"/>
        <v>933.33333333333337</v>
      </c>
      <c r="P133">
        <f t="shared" si="37"/>
        <v>640</v>
      </c>
      <c r="Q133">
        <f t="shared" si="37"/>
        <v>466.66666666666669</v>
      </c>
      <c r="R133">
        <f t="shared" si="37"/>
        <v>386.66666666666669</v>
      </c>
      <c r="S133">
        <f t="shared" si="37"/>
        <v>413.33333333333331</v>
      </c>
      <c r="T133">
        <f t="shared" si="37"/>
        <v>146.66666666666666</v>
      </c>
      <c r="U133">
        <f t="shared" si="37"/>
        <v>240</v>
      </c>
      <c r="V133">
        <f t="shared" si="37"/>
        <v>146.66666666666666</v>
      </c>
    </row>
    <row r="134" spans="1:22" x14ac:dyDescent="0.25">
      <c r="A134" t="s">
        <v>8</v>
      </c>
      <c r="B134">
        <f>STDEV(B130:B132)</f>
        <v>100.66445913694352</v>
      </c>
      <c r="C134">
        <f t="shared" ref="C134:V134" si="38">STDEV(C130:C132)</f>
        <v>105.83005244258362</v>
      </c>
      <c r="D134">
        <f t="shared" si="38"/>
        <v>160</v>
      </c>
      <c r="E134">
        <f t="shared" si="38"/>
        <v>83.266639978645301</v>
      </c>
      <c r="F134">
        <f t="shared" si="38"/>
        <v>80</v>
      </c>
      <c r="G134">
        <f t="shared" si="38"/>
        <v>335.45988334424356</v>
      </c>
      <c r="H134">
        <f t="shared" si="38"/>
        <v>189.03262505010443</v>
      </c>
      <c r="I134">
        <f t="shared" si="38"/>
        <v>378.06525010020857</v>
      </c>
      <c r="J134">
        <f t="shared" si="38"/>
        <v>200</v>
      </c>
      <c r="K134">
        <f t="shared" si="38"/>
        <v>128.58201014657243</v>
      </c>
      <c r="L134">
        <f t="shared" si="38"/>
        <v>200</v>
      </c>
      <c r="M134">
        <f t="shared" si="38"/>
        <v>234.37861108329244</v>
      </c>
      <c r="N134">
        <f t="shared" si="38"/>
        <v>69.282032302755098</v>
      </c>
      <c r="O134">
        <f t="shared" si="38"/>
        <v>371.66292972710266</v>
      </c>
      <c r="P134">
        <f t="shared" si="38"/>
        <v>80</v>
      </c>
      <c r="Q134">
        <f t="shared" si="38"/>
        <v>61.10100926607771</v>
      </c>
      <c r="R134">
        <f t="shared" si="38"/>
        <v>61.101009266077945</v>
      </c>
      <c r="S134">
        <f t="shared" si="38"/>
        <v>122.20201853215578</v>
      </c>
      <c r="T134">
        <f t="shared" si="38"/>
        <v>46.188021535170051</v>
      </c>
      <c r="U134">
        <f t="shared" si="38"/>
        <v>80</v>
      </c>
      <c r="V134">
        <f t="shared" si="38"/>
        <v>83.266639978645301</v>
      </c>
    </row>
    <row r="135" spans="1:22" x14ac:dyDescent="0.25">
      <c r="A135" t="s">
        <v>9</v>
      </c>
      <c r="B135">
        <f>B134/SQRT(3)</f>
        <v>58.118652580542431</v>
      </c>
      <c r="C135">
        <f t="shared" ref="C135:V135" si="39">C134/SQRT(3)</f>
        <v>61.101009266077867</v>
      </c>
      <c r="D135">
        <f t="shared" si="39"/>
        <v>92.376043070340131</v>
      </c>
      <c r="E135">
        <f t="shared" si="39"/>
        <v>48.074017006186523</v>
      </c>
      <c r="F135">
        <f t="shared" si="39"/>
        <v>46.188021535170066</v>
      </c>
      <c r="G135">
        <f t="shared" si="39"/>
        <v>193.67785395111949</v>
      </c>
      <c r="H135">
        <f t="shared" si="39"/>
        <v>109.13803695829939</v>
      </c>
      <c r="I135">
        <f t="shared" si="39"/>
        <v>218.27607391659862</v>
      </c>
      <c r="J135">
        <f t="shared" si="39"/>
        <v>115.47005383792516</v>
      </c>
      <c r="K135">
        <f t="shared" si="39"/>
        <v>74.236858171066785</v>
      </c>
      <c r="L135">
        <f t="shared" si="39"/>
        <v>115.47005383792516</v>
      </c>
      <c r="M135">
        <f t="shared" si="39"/>
        <v>135.31855420122952</v>
      </c>
      <c r="N135">
        <f t="shared" si="39"/>
        <v>40.000000000000007</v>
      </c>
      <c r="O135">
        <f t="shared" si="39"/>
        <v>214.5796925257477</v>
      </c>
      <c r="P135">
        <f t="shared" si="39"/>
        <v>46.188021535170066</v>
      </c>
      <c r="Q135">
        <f t="shared" si="39"/>
        <v>35.276684147527789</v>
      </c>
      <c r="R135">
        <f t="shared" si="39"/>
        <v>35.276684147527924</v>
      </c>
      <c r="S135">
        <f t="shared" si="39"/>
        <v>70.553368295055776</v>
      </c>
      <c r="T135">
        <f t="shared" si="39"/>
        <v>26.666666666666664</v>
      </c>
      <c r="U135">
        <f t="shared" si="39"/>
        <v>46.188021535170066</v>
      </c>
      <c r="V135">
        <f t="shared" si="39"/>
        <v>48.074017006186523</v>
      </c>
    </row>
    <row r="138" spans="1:22" x14ac:dyDescent="0.25">
      <c r="B138" s="11" t="s">
        <v>54</v>
      </c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</row>
    <row r="139" spans="1:22" x14ac:dyDescent="0.25">
      <c r="B139" s="11" t="s">
        <v>22</v>
      </c>
      <c r="C139" s="11"/>
      <c r="D139" s="11"/>
      <c r="E139" s="11" t="s">
        <v>23</v>
      </c>
      <c r="F139" s="11"/>
      <c r="G139" s="11"/>
      <c r="H139" s="11" t="s">
        <v>24</v>
      </c>
      <c r="I139" s="11"/>
      <c r="J139" s="11"/>
      <c r="K139" s="11" t="s">
        <v>25</v>
      </c>
      <c r="L139" s="11"/>
      <c r="M139" s="11"/>
      <c r="N139" s="11" t="s">
        <v>26</v>
      </c>
      <c r="O139" s="11"/>
      <c r="P139" s="11"/>
      <c r="Q139" s="11" t="s">
        <v>35</v>
      </c>
      <c r="R139" s="11"/>
      <c r="S139" s="11"/>
      <c r="T139" s="11" t="s">
        <v>27</v>
      </c>
      <c r="U139" s="11"/>
      <c r="V139" s="11"/>
    </row>
    <row r="140" spans="1:22" x14ac:dyDescent="0.25">
      <c r="B140" t="s">
        <v>0</v>
      </c>
      <c r="C140" t="s">
        <v>1</v>
      </c>
      <c r="D140" t="s">
        <v>2</v>
      </c>
      <c r="E140" t="s">
        <v>0</v>
      </c>
      <c r="F140" t="s">
        <v>1</v>
      </c>
      <c r="G140" t="s">
        <v>2</v>
      </c>
      <c r="H140" t="s">
        <v>0</v>
      </c>
      <c r="I140" t="s">
        <v>1</v>
      </c>
      <c r="J140" t="s">
        <v>2</v>
      </c>
      <c r="K140" t="s">
        <v>0</v>
      </c>
      <c r="L140" t="s">
        <v>1</v>
      </c>
      <c r="M140" t="s">
        <v>2</v>
      </c>
      <c r="N140" t="s">
        <v>0</v>
      </c>
      <c r="O140" t="s">
        <v>1</v>
      </c>
      <c r="P140" t="s">
        <v>2</v>
      </c>
      <c r="Q140" t="s">
        <v>0</v>
      </c>
      <c r="R140" t="s">
        <v>1</v>
      </c>
      <c r="S140" t="s">
        <v>2</v>
      </c>
      <c r="T140" t="s">
        <v>0</v>
      </c>
      <c r="U140" t="s">
        <v>1</v>
      </c>
      <c r="V140" t="s">
        <v>2</v>
      </c>
    </row>
    <row r="141" spans="1:22" x14ac:dyDescent="0.25">
      <c r="B141">
        <f t="shared" ref="B141:G143" si="40">C56*40</f>
        <v>880</v>
      </c>
      <c r="C141">
        <f t="shared" si="40"/>
        <v>600</v>
      </c>
      <c r="D141">
        <f t="shared" si="40"/>
        <v>720</v>
      </c>
      <c r="E141">
        <f t="shared" si="40"/>
        <v>800</v>
      </c>
      <c r="F141">
        <f t="shared" si="40"/>
        <v>1200</v>
      </c>
      <c r="G141">
        <f t="shared" si="40"/>
        <v>1440</v>
      </c>
      <c r="H141">
        <f>I48*40</f>
        <v>520</v>
      </c>
      <c r="I141">
        <f t="shared" ref="I141:Q141" si="41">J56*40</f>
        <v>480</v>
      </c>
      <c r="J141">
        <f t="shared" si="41"/>
        <v>200</v>
      </c>
      <c r="K141">
        <f t="shared" si="41"/>
        <v>840</v>
      </c>
      <c r="L141">
        <f t="shared" si="41"/>
        <v>1320</v>
      </c>
      <c r="M141">
        <f t="shared" si="41"/>
        <v>920</v>
      </c>
      <c r="N141">
        <f t="shared" si="41"/>
        <v>720</v>
      </c>
      <c r="O141">
        <f t="shared" si="41"/>
        <v>840</v>
      </c>
      <c r="P141">
        <f t="shared" si="41"/>
        <v>680</v>
      </c>
      <c r="Q141">
        <f t="shared" si="41"/>
        <v>480</v>
      </c>
      <c r="R141">
        <f>R58*40</f>
        <v>360</v>
      </c>
      <c r="S141">
        <f t="shared" ref="S141:V143" si="42">T56*40</f>
        <v>560</v>
      </c>
      <c r="T141">
        <f t="shared" si="42"/>
        <v>200</v>
      </c>
      <c r="U141">
        <f t="shared" si="42"/>
        <v>40</v>
      </c>
      <c r="V141">
        <f t="shared" si="42"/>
        <v>200</v>
      </c>
    </row>
    <row r="142" spans="1:22" x14ac:dyDescent="0.25">
      <c r="B142">
        <f t="shared" si="40"/>
        <v>760</v>
      </c>
      <c r="C142">
        <f t="shared" si="40"/>
        <v>680</v>
      </c>
      <c r="D142">
        <f t="shared" si="40"/>
        <v>680</v>
      </c>
      <c r="E142">
        <f t="shared" si="40"/>
        <v>880</v>
      </c>
      <c r="F142">
        <f t="shared" si="40"/>
        <v>1280</v>
      </c>
      <c r="G142">
        <f t="shared" si="40"/>
        <v>1320</v>
      </c>
      <c r="H142">
        <f>I49*40</f>
        <v>440</v>
      </c>
      <c r="I142">
        <f t="shared" ref="I142:Q142" si="43">J57*40</f>
        <v>560</v>
      </c>
      <c r="J142">
        <f t="shared" si="43"/>
        <v>360</v>
      </c>
      <c r="K142">
        <f t="shared" si="43"/>
        <v>680</v>
      </c>
      <c r="L142">
        <f t="shared" si="43"/>
        <v>1040</v>
      </c>
      <c r="M142">
        <f t="shared" si="43"/>
        <v>800</v>
      </c>
      <c r="N142">
        <f t="shared" si="43"/>
        <v>440</v>
      </c>
      <c r="O142">
        <f t="shared" si="43"/>
        <v>640</v>
      </c>
      <c r="P142">
        <f t="shared" si="43"/>
        <v>920</v>
      </c>
      <c r="Q142">
        <f t="shared" si="43"/>
        <v>440</v>
      </c>
      <c r="R142">
        <f>S57*40</f>
        <v>240</v>
      </c>
      <c r="S142">
        <f t="shared" si="42"/>
        <v>480</v>
      </c>
      <c r="T142">
        <f t="shared" si="42"/>
        <v>160</v>
      </c>
      <c r="U142">
        <f t="shared" si="42"/>
        <v>160</v>
      </c>
      <c r="V142">
        <f t="shared" si="42"/>
        <v>80</v>
      </c>
    </row>
    <row r="143" spans="1:22" x14ac:dyDescent="0.25">
      <c r="B143">
        <f t="shared" si="40"/>
        <v>640</v>
      </c>
      <c r="C143">
        <f t="shared" si="40"/>
        <v>960</v>
      </c>
      <c r="D143">
        <f t="shared" si="40"/>
        <v>480</v>
      </c>
      <c r="E143">
        <f t="shared" si="40"/>
        <v>1080</v>
      </c>
      <c r="F143">
        <f t="shared" si="40"/>
        <v>1360</v>
      </c>
      <c r="G143">
        <f t="shared" si="40"/>
        <v>1000</v>
      </c>
      <c r="H143">
        <f>I50*40</f>
        <v>720</v>
      </c>
      <c r="I143">
        <f t="shared" ref="I143:Q143" si="44">J58*40</f>
        <v>200</v>
      </c>
      <c r="J143">
        <f t="shared" si="44"/>
        <v>560</v>
      </c>
      <c r="K143">
        <f t="shared" si="44"/>
        <v>1000</v>
      </c>
      <c r="L143">
        <f t="shared" si="44"/>
        <v>880</v>
      </c>
      <c r="M143">
        <f t="shared" si="44"/>
        <v>640</v>
      </c>
      <c r="N143">
        <f t="shared" si="44"/>
        <v>760</v>
      </c>
      <c r="O143">
        <f t="shared" si="44"/>
        <v>920</v>
      </c>
      <c r="P143">
        <f t="shared" si="44"/>
        <v>560</v>
      </c>
      <c r="Q143">
        <f t="shared" si="44"/>
        <v>360</v>
      </c>
      <c r="R143">
        <f>S58*40</f>
        <v>360</v>
      </c>
      <c r="S143">
        <f t="shared" si="42"/>
        <v>240</v>
      </c>
      <c r="T143">
        <f t="shared" si="42"/>
        <v>120</v>
      </c>
      <c r="U143">
        <f t="shared" si="42"/>
        <v>120</v>
      </c>
      <c r="V143">
        <f t="shared" si="42"/>
        <v>200</v>
      </c>
    </row>
    <row r="144" spans="1:22" x14ac:dyDescent="0.25">
      <c r="A144" t="s">
        <v>10</v>
      </c>
      <c r="B144">
        <f>AVERAGE(B141:B143)</f>
        <v>760</v>
      </c>
      <c r="C144">
        <f t="shared" ref="C144:V144" si="45">AVERAGE(C141:C143)</f>
        <v>746.66666666666663</v>
      </c>
      <c r="D144">
        <f t="shared" si="45"/>
        <v>626.66666666666663</v>
      </c>
      <c r="E144">
        <f t="shared" si="45"/>
        <v>920</v>
      </c>
      <c r="F144">
        <f t="shared" si="45"/>
        <v>1280</v>
      </c>
      <c r="G144">
        <f t="shared" si="45"/>
        <v>1253.3333333333333</v>
      </c>
      <c r="H144">
        <f t="shared" si="45"/>
        <v>560</v>
      </c>
      <c r="I144">
        <f t="shared" si="45"/>
        <v>413.33333333333331</v>
      </c>
      <c r="J144">
        <f t="shared" si="45"/>
        <v>373.33333333333331</v>
      </c>
      <c r="K144">
        <f t="shared" si="45"/>
        <v>840</v>
      </c>
      <c r="L144">
        <f t="shared" si="45"/>
        <v>1080</v>
      </c>
      <c r="M144">
        <f t="shared" si="45"/>
        <v>786.66666666666663</v>
      </c>
      <c r="N144">
        <f t="shared" si="45"/>
        <v>640</v>
      </c>
      <c r="O144">
        <f t="shared" si="45"/>
        <v>800</v>
      </c>
      <c r="P144">
        <f t="shared" si="45"/>
        <v>720</v>
      </c>
      <c r="Q144">
        <f>AVERAGE(Q141:Q143)</f>
        <v>426.66666666666669</v>
      </c>
      <c r="R144">
        <f t="shared" si="45"/>
        <v>320</v>
      </c>
      <c r="S144">
        <f t="shared" si="45"/>
        <v>426.66666666666669</v>
      </c>
      <c r="T144">
        <f t="shared" si="45"/>
        <v>160</v>
      </c>
      <c r="U144">
        <f t="shared" si="45"/>
        <v>106.66666666666667</v>
      </c>
      <c r="V144">
        <f t="shared" si="45"/>
        <v>160</v>
      </c>
    </row>
    <row r="145" spans="1:22" x14ac:dyDescent="0.25">
      <c r="A145" t="s">
        <v>8</v>
      </c>
      <c r="B145">
        <f>STDEV(B141:B143)</f>
        <v>120</v>
      </c>
      <c r="C145">
        <f t="shared" ref="C145:V145" si="46">STDEV(C141:C143)</f>
        <v>189.03262505010443</v>
      </c>
      <c r="D145">
        <f t="shared" si="46"/>
        <v>128.58201014657288</v>
      </c>
      <c r="E145">
        <f t="shared" si="46"/>
        <v>144.22205101855957</v>
      </c>
      <c r="F145">
        <f t="shared" si="46"/>
        <v>80</v>
      </c>
      <c r="G145">
        <f t="shared" si="46"/>
        <v>227.44962812309342</v>
      </c>
      <c r="H145">
        <f t="shared" si="46"/>
        <v>144.22205101855957</v>
      </c>
      <c r="I145">
        <f t="shared" si="46"/>
        <v>189.03262505010437</v>
      </c>
      <c r="J145">
        <f t="shared" si="46"/>
        <v>180.36999011291579</v>
      </c>
      <c r="K145">
        <f t="shared" si="46"/>
        <v>160</v>
      </c>
      <c r="L145">
        <f t="shared" si="46"/>
        <v>222.71057451320087</v>
      </c>
      <c r="M145">
        <f t="shared" si="46"/>
        <v>140.47538337136999</v>
      </c>
      <c r="N145">
        <f t="shared" si="46"/>
        <v>174.35595774162695</v>
      </c>
      <c r="O145">
        <f t="shared" si="46"/>
        <v>144.22205101855957</v>
      </c>
      <c r="P145">
        <f t="shared" si="46"/>
        <v>183.30302779823359</v>
      </c>
      <c r="Q145">
        <f t="shared" si="46"/>
        <v>61.10100926607771</v>
      </c>
      <c r="R145">
        <f t="shared" si="46"/>
        <v>69.282032302755098</v>
      </c>
      <c r="S145">
        <f t="shared" si="46"/>
        <v>166.53327995729057</v>
      </c>
      <c r="T145">
        <f t="shared" si="46"/>
        <v>40</v>
      </c>
      <c r="U145">
        <f t="shared" si="46"/>
        <v>61.10100926607786</v>
      </c>
      <c r="V145">
        <f t="shared" si="46"/>
        <v>69.282032302755098</v>
      </c>
    </row>
    <row r="146" spans="1:22" x14ac:dyDescent="0.25">
      <c r="A146" t="s">
        <v>9</v>
      </c>
      <c r="B146">
        <f>B145/SQRT(3)</f>
        <v>69.282032302755098</v>
      </c>
      <c r="C146">
        <f t="shared" ref="C146:V146" si="47">C145/SQRT(3)</f>
        <v>109.13803695829939</v>
      </c>
      <c r="D146">
        <f t="shared" si="47"/>
        <v>74.236858171067055</v>
      </c>
      <c r="E146">
        <f t="shared" si="47"/>
        <v>83.266639978645316</v>
      </c>
      <c r="F146">
        <f t="shared" si="47"/>
        <v>46.188021535170066</v>
      </c>
      <c r="G146">
        <f t="shared" si="47"/>
        <v>131.31810402394828</v>
      </c>
      <c r="H146">
        <f t="shared" si="47"/>
        <v>83.266639978645316</v>
      </c>
      <c r="I146">
        <f t="shared" si="47"/>
        <v>109.13803695829937</v>
      </c>
      <c r="J146">
        <f t="shared" si="47"/>
        <v>104.13666234542207</v>
      </c>
      <c r="K146">
        <f t="shared" si="47"/>
        <v>92.376043070340131</v>
      </c>
      <c r="L146">
        <f t="shared" si="47"/>
        <v>128.58201014657274</v>
      </c>
      <c r="M146">
        <f t="shared" si="47"/>
        <v>81.103500403976341</v>
      </c>
      <c r="N146">
        <f t="shared" si="47"/>
        <v>100.66445913694334</v>
      </c>
      <c r="O146">
        <f t="shared" si="47"/>
        <v>83.266639978645316</v>
      </c>
      <c r="P146">
        <f t="shared" si="47"/>
        <v>105.83005244258362</v>
      </c>
      <c r="Q146">
        <f t="shared" si="47"/>
        <v>35.276684147527789</v>
      </c>
      <c r="R146">
        <f t="shared" si="47"/>
        <v>40.000000000000007</v>
      </c>
      <c r="S146">
        <f t="shared" si="47"/>
        <v>96.148034012373031</v>
      </c>
      <c r="T146">
        <f t="shared" si="47"/>
        <v>23.094010767585033</v>
      </c>
      <c r="U146">
        <f t="shared" si="47"/>
        <v>35.276684147527874</v>
      </c>
      <c r="V146">
        <f t="shared" si="47"/>
        <v>40.000000000000007</v>
      </c>
    </row>
    <row r="149" spans="1:22" x14ac:dyDescent="0.25">
      <c r="B149" s="11" t="s">
        <v>69</v>
      </c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</row>
    <row r="150" spans="1:22" x14ac:dyDescent="0.25">
      <c r="B150" s="11" t="s">
        <v>22</v>
      </c>
      <c r="C150" s="11"/>
      <c r="D150" s="11"/>
      <c r="E150" s="11" t="s">
        <v>23</v>
      </c>
      <c r="F150" s="11"/>
      <c r="G150" s="11"/>
      <c r="H150" s="11" t="s">
        <v>24</v>
      </c>
      <c r="I150" s="11"/>
      <c r="J150" s="11"/>
      <c r="K150" s="11" t="s">
        <v>25</v>
      </c>
      <c r="L150" s="11"/>
      <c r="M150" s="11"/>
      <c r="N150" s="11" t="s">
        <v>26</v>
      </c>
      <c r="O150" s="11"/>
      <c r="P150" s="11"/>
      <c r="Q150" s="11" t="s">
        <v>35</v>
      </c>
      <c r="R150" s="11"/>
      <c r="S150" s="11"/>
      <c r="T150" s="11" t="s">
        <v>27</v>
      </c>
      <c r="U150" s="11"/>
      <c r="V150" s="11"/>
    </row>
    <row r="151" spans="1:22" x14ac:dyDescent="0.25">
      <c r="B151" t="s">
        <v>0</v>
      </c>
      <c r="C151" t="s">
        <v>1</v>
      </c>
      <c r="D151" t="s">
        <v>2</v>
      </c>
      <c r="E151" t="s">
        <v>0</v>
      </c>
      <c r="F151" t="s">
        <v>1</v>
      </c>
      <c r="G151" t="s">
        <v>2</v>
      </c>
      <c r="H151" t="s">
        <v>0</v>
      </c>
      <c r="I151" t="s">
        <v>1</v>
      </c>
      <c r="J151" t="s">
        <v>2</v>
      </c>
      <c r="K151" t="s">
        <v>0</v>
      </c>
      <c r="L151" t="s">
        <v>1</v>
      </c>
      <c r="M151" t="s">
        <v>2</v>
      </c>
      <c r="N151" t="s">
        <v>0</v>
      </c>
      <c r="O151" t="s">
        <v>1</v>
      </c>
      <c r="P151" t="s">
        <v>2</v>
      </c>
      <c r="Q151" t="s">
        <v>0</v>
      </c>
      <c r="R151" t="s">
        <v>1</v>
      </c>
      <c r="S151" t="s">
        <v>2</v>
      </c>
      <c r="T151" t="s">
        <v>0</v>
      </c>
      <c r="U151" t="s">
        <v>1</v>
      </c>
      <c r="V151" t="s">
        <v>2</v>
      </c>
    </row>
    <row r="152" spans="1:22" x14ac:dyDescent="0.25">
      <c r="B152">
        <f>C64*40</f>
        <v>880</v>
      </c>
      <c r="C152">
        <f t="shared" ref="C152:V154" si="48">D64*40</f>
        <v>480</v>
      </c>
      <c r="D152">
        <f t="shared" si="48"/>
        <v>640</v>
      </c>
      <c r="E152">
        <f t="shared" si="48"/>
        <v>720</v>
      </c>
      <c r="F152">
        <f t="shared" si="48"/>
        <v>920</v>
      </c>
      <c r="G152">
        <f t="shared" si="48"/>
        <v>1200</v>
      </c>
      <c r="H152">
        <f t="shared" si="48"/>
        <v>280</v>
      </c>
      <c r="I152">
        <f t="shared" si="48"/>
        <v>160</v>
      </c>
      <c r="J152">
        <f t="shared" si="48"/>
        <v>200</v>
      </c>
      <c r="K152">
        <f t="shared" si="48"/>
        <v>840</v>
      </c>
      <c r="L152">
        <f t="shared" si="48"/>
        <v>1280</v>
      </c>
      <c r="M152">
        <f t="shared" si="48"/>
        <v>760</v>
      </c>
      <c r="N152">
        <f t="shared" si="48"/>
        <v>600</v>
      </c>
      <c r="O152">
        <f t="shared" si="48"/>
        <v>800</v>
      </c>
      <c r="P152">
        <f t="shared" si="48"/>
        <v>1000</v>
      </c>
      <c r="Q152">
        <f t="shared" si="48"/>
        <v>280</v>
      </c>
      <c r="R152">
        <f t="shared" si="48"/>
        <v>280</v>
      </c>
      <c r="S152">
        <f t="shared" si="48"/>
        <v>720</v>
      </c>
      <c r="T152">
        <f t="shared" si="48"/>
        <v>160</v>
      </c>
      <c r="U152">
        <f t="shared" si="48"/>
        <v>80</v>
      </c>
      <c r="V152">
        <f t="shared" si="48"/>
        <v>240</v>
      </c>
    </row>
    <row r="153" spans="1:22" x14ac:dyDescent="0.25">
      <c r="B153">
        <f t="shared" ref="B153:Q154" si="49">C65*40</f>
        <v>800</v>
      </c>
      <c r="C153">
        <f t="shared" si="49"/>
        <v>400</v>
      </c>
      <c r="D153">
        <f t="shared" si="49"/>
        <v>920</v>
      </c>
      <c r="E153">
        <f t="shared" si="49"/>
        <v>680</v>
      </c>
      <c r="F153">
        <f t="shared" si="49"/>
        <v>1200</v>
      </c>
      <c r="G153">
        <f t="shared" si="49"/>
        <v>1320</v>
      </c>
      <c r="H153">
        <f t="shared" si="49"/>
        <v>480</v>
      </c>
      <c r="I153">
        <f t="shared" si="49"/>
        <v>240</v>
      </c>
      <c r="J153">
        <f t="shared" si="49"/>
        <v>320</v>
      </c>
      <c r="K153">
        <f t="shared" si="49"/>
        <v>640</v>
      </c>
      <c r="L153">
        <f t="shared" si="49"/>
        <v>640</v>
      </c>
      <c r="M153">
        <f t="shared" si="49"/>
        <v>840</v>
      </c>
      <c r="N153">
        <f t="shared" si="49"/>
        <v>600</v>
      </c>
      <c r="O153">
        <f t="shared" si="49"/>
        <v>760</v>
      </c>
      <c r="P153">
        <f t="shared" si="49"/>
        <v>680</v>
      </c>
      <c r="Q153">
        <f t="shared" si="49"/>
        <v>200</v>
      </c>
      <c r="R153">
        <f t="shared" si="48"/>
        <v>200</v>
      </c>
      <c r="S153">
        <f t="shared" si="48"/>
        <v>160</v>
      </c>
      <c r="T153">
        <f t="shared" si="48"/>
        <v>240</v>
      </c>
      <c r="U153">
        <f t="shared" si="48"/>
        <v>120</v>
      </c>
      <c r="V153">
        <f t="shared" si="48"/>
        <v>280</v>
      </c>
    </row>
    <row r="154" spans="1:22" x14ac:dyDescent="0.25">
      <c r="B154">
        <f t="shared" si="49"/>
        <v>400</v>
      </c>
      <c r="C154">
        <f t="shared" si="48"/>
        <v>720</v>
      </c>
      <c r="D154">
        <f t="shared" si="48"/>
        <v>1000</v>
      </c>
      <c r="E154">
        <f t="shared" si="48"/>
        <v>800</v>
      </c>
      <c r="F154">
        <f t="shared" si="48"/>
        <v>1240</v>
      </c>
      <c r="G154">
        <f t="shared" si="48"/>
        <v>1160</v>
      </c>
      <c r="H154">
        <f t="shared" si="48"/>
        <v>160</v>
      </c>
      <c r="I154">
        <f t="shared" si="48"/>
        <v>320</v>
      </c>
      <c r="J154">
        <f t="shared" si="48"/>
        <v>440</v>
      </c>
      <c r="K154">
        <f t="shared" si="48"/>
        <v>520</v>
      </c>
      <c r="L154">
        <f t="shared" si="48"/>
        <v>720</v>
      </c>
      <c r="M154">
        <f t="shared" si="48"/>
        <v>920</v>
      </c>
      <c r="N154">
        <f t="shared" si="48"/>
        <v>520</v>
      </c>
      <c r="O154">
        <f t="shared" si="48"/>
        <v>800</v>
      </c>
      <c r="P154">
        <f t="shared" si="48"/>
        <v>560</v>
      </c>
      <c r="Q154">
        <f t="shared" si="48"/>
        <v>440</v>
      </c>
      <c r="R154">
        <f t="shared" si="48"/>
        <v>200</v>
      </c>
      <c r="S154">
        <f t="shared" si="48"/>
        <v>360</v>
      </c>
      <c r="T154">
        <f t="shared" si="48"/>
        <v>160</v>
      </c>
      <c r="U154">
        <f t="shared" si="48"/>
        <v>160</v>
      </c>
      <c r="V154">
        <f t="shared" si="48"/>
        <v>120</v>
      </c>
    </row>
    <row r="155" spans="1:22" x14ac:dyDescent="0.25">
      <c r="A155" t="s">
        <v>10</v>
      </c>
      <c r="B155">
        <f t="shared" ref="B155:P155" si="50">AVERAGE(B152:B154)</f>
        <v>693.33333333333337</v>
      </c>
      <c r="C155">
        <f t="shared" si="50"/>
        <v>533.33333333333337</v>
      </c>
      <c r="D155">
        <f t="shared" si="50"/>
        <v>853.33333333333337</v>
      </c>
      <c r="E155">
        <f t="shared" si="50"/>
        <v>733.33333333333337</v>
      </c>
      <c r="F155">
        <f t="shared" si="50"/>
        <v>1120</v>
      </c>
      <c r="G155">
        <f t="shared" si="50"/>
        <v>1226.6666666666667</v>
      </c>
      <c r="H155">
        <f t="shared" si="50"/>
        <v>306.66666666666669</v>
      </c>
      <c r="I155">
        <f t="shared" si="50"/>
        <v>240</v>
      </c>
      <c r="J155">
        <f t="shared" si="50"/>
        <v>320</v>
      </c>
      <c r="K155">
        <f t="shared" si="50"/>
        <v>666.66666666666663</v>
      </c>
      <c r="L155">
        <f t="shared" si="50"/>
        <v>880</v>
      </c>
      <c r="M155">
        <f t="shared" si="50"/>
        <v>840</v>
      </c>
      <c r="N155">
        <f t="shared" si="50"/>
        <v>573.33333333333337</v>
      </c>
      <c r="O155">
        <f t="shared" si="50"/>
        <v>786.66666666666663</v>
      </c>
      <c r="P155">
        <f t="shared" si="50"/>
        <v>746.66666666666663</v>
      </c>
      <c r="Q155">
        <f>AVERAGE(Q152:Q154)</f>
        <v>306.66666666666669</v>
      </c>
      <c r="R155">
        <f t="shared" ref="R155:V155" si="51">AVERAGE(R152:R154)</f>
        <v>226.66666666666666</v>
      </c>
      <c r="S155">
        <f t="shared" si="51"/>
        <v>413.33333333333331</v>
      </c>
      <c r="T155">
        <f t="shared" si="51"/>
        <v>186.66666666666666</v>
      </c>
      <c r="U155">
        <f t="shared" si="51"/>
        <v>120</v>
      </c>
      <c r="V155">
        <f t="shared" si="51"/>
        <v>213.33333333333334</v>
      </c>
    </row>
    <row r="156" spans="1:22" x14ac:dyDescent="0.25">
      <c r="A156" t="s">
        <v>8</v>
      </c>
      <c r="B156">
        <f t="shared" ref="B156" si="52">STDEV(B152:B154)</f>
        <v>257.16402029314554</v>
      </c>
      <c r="C156">
        <f t="shared" ref="C156:V156" si="53">STDEV(C152:C154)</f>
        <v>166.53327995729057</v>
      </c>
      <c r="D156">
        <f t="shared" si="53"/>
        <v>189.03262505010414</v>
      </c>
      <c r="E156">
        <f t="shared" si="53"/>
        <v>61.101009266077867</v>
      </c>
      <c r="F156">
        <f t="shared" si="53"/>
        <v>174.35595774162695</v>
      </c>
      <c r="G156">
        <f t="shared" si="53"/>
        <v>83.266639978645301</v>
      </c>
      <c r="H156">
        <f t="shared" si="53"/>
        <v>161.65807537309524</v>
      </c>
      <c r="I156">
        <f t="shared" si="53"/>
        <v>80</v>
      </c>
      <c r="J156">
        <f t="shared" si="53"/>
        <v>120</v>
      </c>
      <c r="K156">
        <f t="shared" si="53"/>
        <v>161.65807537309533</v>
      </c>
      <c r="L156">
        <f t="shared" si="53"/>
        <v>348.7119154832539</v>
      </c>
      <c r="M156">
        <f t="shared" si="53"/>
        <v>80</v>
      </c>
      <c r="N156">
        <f t="shared" si="53"/>
        <v>46.188021535170058</v>
      </c>
      <c r="O156">
        <f t="shared" si="53"/>
        <v>23.094010767585029</v>
      </c>
      <c r="P156">
        <f t="shared" si="53"/>
        <v>227.44962812309316</v>
      </c>
      <c r="Q156">
        <f t="shared" si="53"/>
        <v>122.20201853215578</v>
      </c>
      <c r="R156">
        <f t="shared" si="53"/>
        <v>46.188021535170009</v>
      </c>
      <c r="S156">
        <f t="shared" si="53"/>
        <v>283.7839553839035</v>
      </c>
      <c r="T156">
        <f t="shared" si="53"/>
        <v>46.188021535170087</v>
      </c>
      <c r="U156">
        <f t="shared" si="53"/>
        <v>40</v>
      </c>
      <c r="V156">
        <f t="shared" si="53"/>
        <v>83.266639978645287</v>
      </c>
    </row>
    <row r="157" spans="1:22" x14ac:dyDescent="0.25">
      <c r="A157" t="s">
        <v>9</v>
      </c>
      <c r="B157">
        <f t="shared" ref="B157" si="54">B156/SQRT(3)</f>
        <v>148.47371634213397</v>
      </c>
      <c r="C157">
        <f t="shared" ref="C157:V157" si="55">C156/SQRT(3)</f>
        <v>96.148034012373031</v>
      </c>
      <c r="D157">
        <f t="shared" si="55"/>
        <v>109.13803695829922</v>
      </c>
      <c r="E157">
        <f t="shared" si="55"/>
        <v>35.276684147527874</v>
      </c>
      <c r="F157">
        <f t="shared" si="55"/>
        <v>100.66445913694334</v>
      </c>
      <c r="G157">
        <f t="shared" si="55"/>
        <v>48.074017006186523</v>
      </c>
      <c r="H157">
        <f t="shared" si="55"/>
        <v>93.333333333333357</v>
      </c>
      <c r="I157">
        <f t="shared" si="55"/>
        <v>46.188021535170066</v>
      </c>
      <c r="J157">
        <f t="shared" si="55"/>
        <v>69.282032302755098</v>
      </c>
      <c r="K157">
        <f t="shared" si="55"/>
        <v>93.3333333333334</v>
      </c>
      <c r="L157">
        <f t="shared" si="55"/>
        <v>201.32891827388667</v>
      </c>
      <c r="M157">
        <f t="shared" si="55"/>
        <v>46.188021535170066</v>
      </c>
      <c r="N157">
        <f t="shared" si="55"/>
        <v>26.666666666666668</v>
      </c>
      <c r="O157">
        <f t="shared" si="55"/>
        <v>13.333333333333334</v>
      </c>
      <c r="P157">
        <f t="shared" si="55"/>
        <v>131.31810402394811</v>
      </c>
      <c r="Q157">
        <f t="shared" si="55"/>
        <v>70.553368295055776</v>
      </c>
      <c r="R157">
        <f t="shared" si="55"/>
        <v>26.666666666666639</v>
      </c>
      <c r="S157">
        <f t="shared" si="55"/>
        <v>163.84274303259343</v>
      </c>
      <c r="T157">
        <f t="shared" si="55"/>
        <v>26.666666666666682</v>
      </c>
      <c r="U157">
        <f t="shared" si="55"/>
        <v>23.094010767585033</v>
      </c>
      <c r="V157">
        <f t="shared" si="55"/>
        <v>48.074017006186516</v>
      </c>
    </row>
    <row r="163" spans="1:25" x14ac:dyDescent="0.25">
      <c r="A163" s="10" t="s">
        <v>48</v>
      </c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</row>
    <row r="164" spans="1:25" x14ac:dyDescent="0.25">
      <c r="B164" s="16" t="s">
        <v>62</v>
      </c>
      <c r="C164" s="16"/>
      <c r="D164" s="16"/>
      <c r="E164" s="16" t="s">
        <v>58</v>
      </c>
      <c r="F164" s="16"/>
      <c r="G164" s="16"/>
      <c r="H164" s="16" t="s">
        <v>64</v>
      </c>
      <c r="I164" s="16"/>
      <c r="J164" s="16"/>
      <c r="K164" s="16" t="s">
        <v>63</v>
      </c>
      <c r="L164" s="16"/>
      <c r="M164" s="16"/>
      <c r="N164" s="16" t="s">
        <v>3</v>
      </c>
      <c r="O164" s="16"/>
      <c r="P164" s="16"/>
      <c r="Q164" s="16" t="s">
        <v>65</v>
      </c>
      <c r="R164" s="16"/>
      <c r="S164" s="16"/>
      <c r="T164" s="16" t="s">
        <v>66</v>
      </c>
      <c r="U164" s="16"/>
      <c r="V164" s="16"/>
      <c r="W164" s="16" t="s">
        <v>57</v>
      </c>
      <c r="X164" s="16"/>
      <c r="Y164" s="16"/>
    </row>
    <row r="165" spans="1:25" x14ac:dyDescent="0.25">
      <c r="B165" t="s">
        <v>59</v>
      </c>
      <c r="C165" t="s">
        <v>60</v>
      </c>
      <c r="D165" t="s">
        <v>61</v>
      </c>
      <c r="E165" t="s">
        <v>59</v>
      </c>
      <c r="F165" t="s">
        <v>60</v>
      </c>
      <c r="G165" t="s">
        <v>61</v>
      </c>
      <c r="H165" t="s">
        <v>59</v>
      </c>
      <c r="I165" t="s">
        <v>60</v>
      </c>
      <c r="J165" t="s">
        <v>61</v>
      </c>
      <c r="K165" t="s">
        <v>59</v>
      </c>
      <c r="L165" t="s">
        <v>60</v>
      </c>
      <c r="M165" t="s">
        <v>61</v>
      </c>
      <c r="N165" t="s">
        <v>59</v>
      </c>
      <c r="O165" t="s">
        <v>60</v>
      </c>
      <c r="P165" t="s">
        <v>61</v>
      </c>
      <c r="Q165" t="s">
        <v>59</v>
      </c>
      <c r="R165" t="s">
        <v>60</v>
      </c>
      <c r="S165" t="s">
        <v>61</v>
      </c>
      <c r="T165" t="s">
        <v>59</v>
      </c>
      <c r="U165" t="s">
        <v>60</v>
      </c>
      <c r="V165" t="s">
        <v>61</v>
      </c>
      <c r="W165" t="s">
        <v>59</v>
      </c>
      <c r="X165" t="s">
        <v>60</v>
      </c>
      <c r="Y165" t="s">
        <v>61</v>
      </c>
    </row>
    <row r="166" spans="1:25" x14ac:dyDescent="0.25">
      <c r="A166" t="s">
        <v>11</v>
      </c>
      <c r="B166">
        <f t="shared" ref="B166:V166" si="56">B79</f>
        <v>26.666666666666668</v>
      </c>
      <c r="C166">
        <f t="shared" si="56"/>
        <v>0</v>
      </c>
      <c r="D166">
        <f t="shared" si="56"/>
        <v>13.333333333333334</v>
      </c>
      <c r="E166">
        <f t="shared" si="56"/>
        <v>0</v>
      </c>
      <c r="F166">
        <f t="shared" si="56"/>
        <v>0</v>
      </c>
      <c r="G166">
        <f t="shared" si="56"/>
        <v>13.333333333333334</v>
      </c>
      <c r="H166">
        <f t="shared" si="56"/>
        <v>0</v>
      </c>
      <c r="I166">
        <f t="shared" si="56"/>
        <v>0</v>
      </c>
      <c r="J166">
        <f t="shared" si="56"/>
        <v>0</v>
      </c>
      <c r="K166">
        <f t="shared" si="56"/>
        <v>13.333333333333334</v>
      </c>
      <c r="L166">
        <f t="shared" si="56"/>
        <v>0</v>
      </c>
      <c r="M166">
        <f t="shared" si="56"/>
        <v>26.666666666666668</v>
      </c>
      <c r="N166">
        <f t="shared" si="56"/>
        <v>0</v>
      </c>
      <c r="O166">
        <f t="shared" si="56"/>
        <v>0</v>
      </c>
      <c r="P166">
        <f t="shared" si="56"/>
        <v>0</v>
      </c>
      <c r="Q166">
        <f t="shared" si="56"/>
        <v>0</v>
      </c>
      <c r="R166">
        <f t="shared" si="56"/>
        <v>13.333333333333334</v>
      </c>
      <c r="S166">
        <f t="shared" si="56"/>
        <v>0</v>
      </c>
      <c r="T166">
        <f t="shared" si="56"/>
        <v>0</v>
      </c>
      <c r="U166">
        <f t="shared" si="56"/>
        <v>0</v>
      </c>
      <c r="V166">
        <f t="shared" si="56"/>
        <v>13.333333333333334</v>
      </c>
      <c r="W166">
        <v>0</v>
      </c>
      <c r="X166">
        <v>0</v>
      </c>
      <c r="Y166">
        <v>0</v>
      </c>
    </row>
    <row r="167" spans="1:25" x14ac:dyDescent="0.25">
      <c r="A167" t="s">
        <v>12</v>
      </c>
      <c r="B167">
        <f t="shared" ref="B167:V167" si="57">B90</f>
        <v>13.333333333333334</v>
      </c>
      <c r="C167">
        <f t="shared" si="57"/>
        <v>66.666666666666671</v>
      </c>
      <c r="D167">
        <f t="shared" si="57"/>
        <v>40</v>
      </c>
      <c r="E167">
        <f t="shared" si="57"/>
        <v>40</v>
      </c>
      <c r="F167">
        <f t="shared" si="57"/>
        <v>53.333333333333336</v>
      </c>
      <c r="G167">
        <f t="shared" si="57"/>
        <v>13.333333333333334</v>
      </c>
      <c r="H167">
        <f t="shared" si="57"/>
        <v>53.333333333333336</v>
      </c>
      <c r="I167">
        <f t="shared" si="57"/>
        <v>80</v>
      </c>
      <c r="J167">
        <f t="shared" si="57"/>
        <v>93.333333333333329</v>
      </c>
      <c r="K167">
        <f t="shared" si="57"/>
        <v>40</v>
      </c>
      <c r="L167">
        <f t="shared" si="57"/>
        <v>26.666666666666668</v>
      </c>
      <c r="M167">
        <f t="shared" si="57"/>
        <v>80</v>
      </c>
      <c r="N167">
        <f t="shared" si="57"/>
        <v>93.333333333333329</v>
      </c>
      <c r="O167">
        <f t="shared" si="57"/>
        <v>40</v>
      </c>
      <c r="P167">
        <f t="shared" si="57"/>
        <v>53.333333333333336</v>
      </c>
      <c r="Q167">
        <f t="shared" si="57"/>
        <v>93.333333333333329</v>
      </c>
      <c r="R167">
        <f t="shared" si="57"/>
        <v>53.333333333333336</v>
      </c>
      <c r="S167">
        <f t="shared" si="57"/>
        <v>93.333333333333329</v>
      </c>
      <c r="T167">
        <f t="shared" si="57"/>
        <v>66.666666666666671</v>
      </c>
      <c r="U167">
        <f t="shared" si="57"/>
        <v>80</v>
      </c>
      <c r="V167">
        <f t="shared" si="57"/>
        <v>93.333333333333329</v>
      </c>
      <c r="W167">
        <v>0</v>
      </c>
      <c r="X167">
        <v>0</v>
      </c>
      <c r="Y167">
        <v>0</v>
      </c>
    </row>
    <row r="168" spans="1:25" x14ac:dyDescent="0.25">
      <c r="A168" t="s">
        <v>13</v>
      </c>
      <c r="B168">
        <f t="shared" ref="B168:V168" si="58">B100</f>
        <v>26.666666666666668</v>
      </c>
      <c r="C168">
        <f t="shared" si="58"/>
        <v>66.666666666666671</v>
      </c>
      <c r="D168">
        <f t="shared" si="58"/>
        <v>66.666666666666671</v>
      </c>
      <c r="E168">
        <f t="shared" si="58"/>
        <v>66.666666666666671</v>
      </c>
      <c r="F168">
        <f t="shared" si="58"/>
        <v>66.666666666666671</v>
      </c>
      <c r="G168">
        <f t="shared" si="58"/>
        <v>106.66666666666667</v>
      </c>
      <c r="H168">
        <f t="shared" si="58"/>
        <v>66.666666666666671</v>
      </c>
      <c r="I168">
        <f t="shared" si="58"/>
        <v>53.333333333333336</v>
      </c>
      <c r="J168">
        <f t="shared" si="58"/>
        <v>80</v>
      </c>
      <c r="K168">
        <f t="shared" si="58"/>
        <v>66.666666666666671</v>
      </c>
      <c r="L168">
        <f t="shared" si="58"/>
        <v>13.333333333333334</v>
      </c>
      <c r="M168">
        <f t="shared" si="58"/>
        <v>13.333333333333334</v>
      </c>
      <c r="N168">
        <f t="shared" si="58"/>
        <v>26.666666666666668</v>
      </c>
      <c r="O168">
        <f t="shared" si="58"/>
        <v>66.666666666666671</v>
      </c>
      <c r="P168">
        <f t="shared" si="58"/>
        <v>26.666666666666668</v>
      </c>
      <c r="Q168">
        <f t="shared" si="58"/>
        <v>13.333333333333334</v>
      </c>
      <c r="R168">
        <f t="shared" si="58"/>
        <v>40</v>
      </c>
      <c r="S168">
        <f t="shared" si="58"/>
        <v>40</v>
      </c>
      <c r="T168">
        <f t="shared" si="58"/>
        <v>13.333333333333334</v>
      </c>
      <c r="U168">
        <f t="shared" si="58"/>
        <v>13.333333333333334</v>
      </c>
      <c r="V168">
        <f t="shared" si="58"/>
        <v>26.666666666666668</v>
      </c>
      <c r="W168">
        <v>0</v>
      </c>
      <c r="X168">
        <v>0</v>
      </c>
      <c r="Y168">
        <v>0</v>
      </c>
    </row>
    <row r="169" spans="1:25" x14ac:dyDescent="0.25">
      <c r="A169" t="s">
        <v>14</v>
      </c>
      <c r="B169">
        <f t="shared" ref="B169:V169" si="59">B111</f>
        <v>53.333333333333336</v>
      </c>
      <c r="C169">
        <f t="shared" si="59"/>
        <v>120</v>
      </c>
      <c r="D169">
        <f t="shared" si="59"/>
        <v>120</v>
      </c>
      <c r="E169">
        <f t="shared" si="59"/>
        <v>160</v>
      </c>
      <c r="F169">
        <f t="shared" si="59"/>
        <v>80</v>
      </c>
      <c r="G169">
        <f t="shared" si="59"/>
        <v>200</v>
      </c>
      <c r="H169">
        <f t="shared" si="59"/>
        <v>106.66666666666667</v>
      </c>
      <c r="I169">
        <f t="shared" si="59"/>
        <v>133.33333333333334</v>
      </c>
      <c r="J169">
        <f t="shared" si="59"/>
        <v>146.66666666666666</v>
      </c>
      <c r="K169">
        <f t="shared" si="59"/>
        <v>106.66666666666667</v>
      </c>
      <c r="L169">
        <f t="shared" si="59"/>
        <v>40</v>
      </c>
      <c r="M169">
        <f t="shared" si="59"/>
        <v>66.666666666666671</v>
      </c>
      <c r="N169">
        <f t="shared" si="59"/>
        <v>160</v>
      </c>
      <c r="O169">
        <f t="shared" si="59"/>
        <v>146.66666666666666</v>
      </c>
      <c r="P169">
        <f t="shared" si="59"/>
        <v>133.33333333333334</v>
      </c>
      <c r="Q169">
        <f t="shared" si="59"/>
        <v>93.333333333333329</v>
      </c>
      <c r="R169">
        <f t="shared" si="59"/>
        <v>146.66666666666666</v>
      </c>
      <c r="S169">
        <f t="shared" si="59"/>
        <v>80</v>
      </c>
      <c r="T169">
        <f t="shared" si="59"/>
        <v>66.666666666666671</v>
      </c>
      <c r="U169">
        <f t="shared" si="59"/>
        <v>80</v>
      </c>
      <c r="V169">
        <f t="shared" si="59"/>
        <v>106.66666666666667</v>
      </c>
      <c r="W169">
        <v>0</v>
      </c>
      <c r="X169">
        <v>0</v>
      </c>
      <c r="Y169">
        <v>0</v>
      </c>
    </row>
    <row r="170" spans="1:25" x14ac:dyDescent="0.25">
      <c r="A170" t="s">
        <v>52</v>
      </c>
      <c r="B170">
        <f t="shared" ref="B170:V170" si="60">B122</f>
        <v>613.33333333333337</v>
      </c>
      <c r="C170">
        <f t="shared" si="60"/>
        <v>560</v>
      </c>
      <c r="D170">
        <f t="shared" si="60"/>
        <v>533.33333333333337</v>
      </c>
      <c r="E170">
        <f t="shared" si="60"/>
        <v>626.66666666666663</v>
      </c>
      <c r="F170">
        <f t="shared" si="60"/>
        <v>880</v>
      </c>
      <c r="G170">
        <f t="shared" si="60"/>
        <v>920</v>
      </c>
      <c r="H170">
        <f t="shared" si="60"/>
        <v>626.66666666666663</v>
      </c>
      <c r="I170">
        <f t="shared" si="60"/>
        <v>546.66666666666663</v>
      </c>
      <c r="J170">
        <f t="shared" si="60"/>
        <v>573.33333333333337</v>
      </c>
      <c r="K170">
        <f t="shared" si="60"/>
        <v>706.66666666666663</v>
      </c>
      <c r="L170">
        <f t="shared" si="60"/>
        <v>666.66666666666663</v>
      </c>
      <c r="M170">
        <f t="shared" si="60"/>
        <v>613.33333333333337</v>
      </c>
      <c r="N170">
        <f t="shared" si="60"/>
        <v>440</v>
      </c>
      <c r="O170">
        <f t="shared" si="60"/>
        <v>453.33333333333331</v>
      </c>
      <c r="P170">
        <f t="shared" si="60"/>
        <v>573.33333333333337</v>
      </c>
      <c r="Q170">
        <f t="shared" si="60"/>
        <v>413.33333333333331</v>
      </c>
      <c r="R170">
        <f t="shared" si="60"/>
        <v>346.66666666666669</v>
      </c>
      <c r="S170">
        <f t="shared" si="60"/>
        <v>400</v>
      </c>
      <c r="T170">
        <f t="shared" si="60"/>
        <v>106.66666666666667</v>
      </c>
      <c r="U170">
        <f t="shared" si="60"/>
        <v>133.33333333333334</v>
      </c>
      <c r="V170">
        <f t="shared" si="60"/>
        <v>213.33333333333334</v>
      </c>
      <c r="W170">
        <v>0</v>
      </c>
      <c r="X170">
        <v>0</v>
      </c>
      <c r="Y170">
        <v>0</v>
      </c>
    </row>
    <row r="171" spans="1:25" x14ac:dyDescent="0.25">
      <c r="A171" t="s">
        <v>53</v>
      </c>
      <c r="B171">
        <f t="shared" ref="B171:V171" si="61">B133</f>
        <v>693.33333333333337</v>
      </c>
      <c r="C171">
        <f t="shared" si="61"/>
        <v>680</v>
      </c>
      <c r="D171">
        <f t="shared" si="61"/>
        <v>600</v>
      </c>
      <c r="E171">
        <f t="shared" si="61"/>
        <v>1106.6666666666667</v>
      </c>
      <c r="F171">
        <f t="shared" si="61"/>
        <v>1400</v>
      </c>
      <c r="G171">
        <f t="shared" si="61"/>
        <v>1386.6666666666667</v>
      </c>
      <c r="H171">
        <f t="shared" si="61"/>
        <v>693.33333333333337</v>
      </c>
      <c r="I171">
        <f t="shared" si="61"/>
        <v>893.33333333333337</v>
      </c>
      <c r="J171">
        <f t="shared" si="61"/>
        <v>1000</v>
      </c>
      <c r="K171">
        <f t="shared" si="61"/>
        <v>853.33333333333337</v>
      </c>
      <c r="L171">
        <f t="shared" si="61"/>
        <v>1200</v>
      </c>
      <c r="M171">
        <f t="shared" si="61"/>
        <v>1093.3333333333333</v>
      </c>
      <c r="N171">
        <f t="shared" si="61"/>
        <v>680</v>
      </c>
      <c r="O171">
        <f t="shared" si="61"/>
        <v>933.33333333333337</v>
      </c>
      <c r="P171">
        <f t="shared" si="61"/>
        <v>640</v>
      </c>
      <c r="Q171">
        <f t="shared" si="61"/>
        <v>466.66666666666669</v>
      </c>
      <c r="R171">
        <f t="shared" si="61"/>
        <v>386.66666666666669</v>
      </c>
      <c r="S171">
        <f t="shared" si="61"/>
        <v>413.33333333333331</v>
      </c>
      <c r="T171">
        <f t="shared" si="61"/>
        <v>146.66666666666666</v>
      </c>
      <c r="U171">
        <f t="shared" si="61"/>
        <v>240</v>
      </c>
      <c r="V171">
        <f t="shared" si="61"/>
        <v>146.66666666666666</v>
      </c>
      <c r="W171">
        <v>0</v>
      </c>
      <c r="X171">
        <v>0</v>
      </c>
      <c r="Y171">
        <v>0</v>
      </c>
    </row>
    <row r="172" spans="1:25" x14ac:dyDescent="0.25">
      <c r="A172" t="s">
        <v>55</v>
      </c>
      <c r="B172">
        <f t="shared" ref="B172:V172" si="62">B144</f>
        <v>760</v>
      </c>
      <c r="C172">
        <f t="shared" si="62"/>
        <v>746.66666666666663</v>
      </c>
      <c r="D172">
        <f t="shared" si="62"/>
        <v>626.66666666666663</v>
      </c>
      <c r="E172">
        <f t="shared" si="62"/>
        <v>920</v>
      </c>
      <c r="F172">
        <f t="shared" si="62"/>
        <v>1280</v>
      </c>
      <c r="G172">
        <f t="shared" si="62"/>
        <v>1253.3333333333333</v>
      </c>
      <c r="H172">
        <f t="shared" si="62"/>
        <v>560</v>
      </c>
      <c r="I172">
        <f t="shared" si="62"/>
        <v>413.33333333333331</v>
      </c>
      <c r="J172">
        <f t="shared" si="62"/>
        <v>373.33333333333331</v>
      </c>
      <c r="K172">
        <f t="shared" si="62"/>
        <v>840</v>
      </c>
      <c r="L172">
        <f t="shared" si="62"/>
        <v>1080</v>
      </c>
      <c r="M172">
        <f t="shared" si="62"/>
        <v>786.66666666666663</v>
      </c>
      <c r="N172">
        <f t="shared" si="62"/>
        <v>640</v>
      </c>
      <c r="O172">
        <f t="shared" si="62"/>
        <v>800</v>
      </c>
      <c r="P172">
        <f t="shared" si="62"/>
        <v>720</v>
      </c>
      <c r="Q172">
        <f t="shared" si="62"/>
        <v>426.66666666666669</v>
      </c>
      <c r="R172">
        <f t="shared" si="62"/>
        <v>320</v>
      </c>
      <c r="S172">
        <f t="shared" si="62"/>
        <v>426.66666666666669</v>
      </c>
      <c r="T172">
        <f t="shared" si="62"/>
        <v>160</v>
      </c>
      <c r="U172">
        <f t="shared" si="62"/>
        <v>106.66666666666667</v>
      </c>
      <c r="V172">
        <f t="shared" si="62"/>
        <v>160</v>
      </c>
      <c r="W172">
        <v>0</v>
      </c>
      <c r="X172">
        <v>0</v>
      </c>
      <c r="Y172">
        <v>0</v>
      </c>
    </row>
    <row r="173" spans="1:25" x14ac:dyDescent="0.25">
      <c r="A173" t="s">
        <v>68</v>
      </c>
      <c r="B173">
        <f t="shared" ref="B173:V173" si="63">B155</f>
        <v>693.33333333333337</v>
      </c>
      <c r="C173">
        <f t="shared" si="63"/>
        <v>533.33333333333337</v>
      </c>
      <c r="D173">
        <f t="shared" si="63"/>
        <v>853.33333333333337</v>
      </c>
      <c r="E173">
        <f t="shared" si="63"/>
        <v>733.33333333333337</v>
      </c>
      <c r="F173">
        <f t="shared" si="63"/>
        <v>1120</v>
      </c>
      <c r="G173">
        <f t="shared" si="63"/>
        <v>1226.6666666666667</v>
      </c>
      <c r="H173">
        <f t="shared" si="63"/>
        <v>306.66666666666669</v>
      </c>
      <c r="I173">
        <f t="shared" si="63"/>
        <v>240</v>
      </c>
      <c r="J173">
        <f t="shared" si="63"/>
        <v>320</v>
      </c>
      <c r="K173">
        <f t="shared" si="63"/>
        <v>666.66666666666663</v>
      </c>
      <c r="L173">
        <f t="shared" si="63"/>
        <v>880</v>
      </c>
      <c r="M173">
        <f t="shared" si="63"/>
        <v>840</v>
      </c>
      <c r="N173">
        <f t="shared" si="63"/>
        <v>573.33333333333337</v>
      </c>
      <c r="O173">
        <f t="shared" si="63"/>
        <v>786.66666666666663</v>
      </c>
      <c r="P173">
        <f t="shared" si="63"/>
        <v>746.66666666666663</v>
      </c>
      <c r="Q173">
        <f t="shared" si="63"/>
        <v>306.66666666666669</v>
      </c>
      <c r="R173">
        <f t="shared" si="63"/>
        <v>226.66666666666666</v>
      </c>
      <c r="S173">
        <f t="shared" si="63"/>
        <v>413.33333333333331</v>
      </c>
      <c r="T173">
        <f t="shared" si="63"/>
        <v>186.66666666666666</v>
      </c>
      <c r="U173">
        <f t="shared" si="63"/>
        <v>120</v>
      </c>
      <c r="V173">
        <f t="shared" si="63"/>
        <v>213.33333333333334</v>
      </c>
      <c r="W173">
        <v>0</v>
      </c>
      <c r="X173">
        <v>0</v>
      </c>
      <c r="Y173">
        <v>0</v>
      </c>
    </row>
    <row r="176" spans="1:25" x14ac:dyDescent="0.25">
      <c r="A176" s="10" t="s">
        <v>9</v>
      </c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</row>
    <row r="177" spans="1:22" x14ac:dyDescent="0.25">
      <c r="B177" s="11" t="s">
        <v>62</v>
      </c>
      <c r="C177" s="11"/>
      <c r="D177" s="11"/>
      <c r="E177" s="11" t="s">
        <v>58</v>
      </c>
      <c r="F177" s="11"/>
      <c r="G177" s="11"/>
      <c r="H177" s="11" t="s">
        <v>64</v>
      </c>
      <c r="I177" s="11"/>
      <c r="J177" s="11"/>
      <c r="K177" s="11" t="s">
        <v>63</v>
      </c>
      <c r="L177" s="11"/>
      <c r="M177" s="11"/>
      <c r="N177" s="11" t="s">
        <v>3</v>
      </c>
      <c r="O177" s="11"/>
      <c r="P177" s="11"/>
      <c r="Q177" s="11" t="s">
        <v>65</v>
      </c>
      <c r="R177" s="11"/>
      <c r="S177" s="11"/>
      <c r="T177" s="11" t="s">
        <v>66</v>
      </c>
      <c r="U177" s="11"/>
      <c r="V177" s="11"/>
    </row>
    <row r="178" spans="1:22" x14ac:dyDescent="0.25">
      <c r="B178" s="5" t="s">
        <v>0</v>
      </c>
      <c r="C178" s="6" t="s">
        <v>1</v>
      </c>
      <c r="D178" s="6" t="s">
        <v>2</v>
      </c>
      <c r="E178" s="6" t="s">
        <v>0</v>
      </c>
      <c r="F178" s="6" t="s">
        <v>1</v>
      </c>
      <c r="G178" s="6" t="s">
        <v>2</v>
      </c>
      <c r="H178" s="6" t="s">
        <v>0</v>
      </c>
      <c r="I178" s="6" t="s">
        <v>1</v>
      </c>
      <c r="J178" t="s">
        <v>2</v>
      </c>
      <c r="K178" t="s">
        <v>0</v>
      </c>
      <c r="L178" t="s">
        <v>1</v>
      </c>
      <c r="M178" t="s">
        <v>2</v>
      </c>
      <c r="N178" t="s">
        <v>0</v>
      </c>
      <c r="O178" t="s">
        <v>1</v>
      </c>
      <c r="P178" t="s">
        <v>2</v>
      </c>
      <c r="Q178" t="s">
        <v>0</v>
      </c>
      <c r="R178" t="s">
        <v>1</v>
      </c>
      <c r="S178" t="s">
        <v>2</v>
      </c>
      <c r="T178" t="s">
        <v>0</v>
      </c>
      <c r="U178" t="s">
        <v>1</v>
      </c>
      <c r="V178" t="s">
        <v>2</v>
      </c>
    </row>
    <row r="179" spans="1:22" x14ac:dyDescent="0.25">
      <c r="A179" t="s">
        <v>11</v>
      </c>
      <c r="B179">
        <f t="shared" ref="B179:V179" si="64">B81</f>
        <v>26.666666666666668</v>
      </c>
      <c r="C179">
        <f t="shared" si="64"/>
        <v>0</v>
      </c>
      <c r="D179">
        <f t="shared" si="64"/>
        <v>13.333333333333334</v>
      </c>
      <c r="E179">
        <f t="shared" si="64"/>
        <v>0</v>
      </c>
      <c r="F179">
        <f t="shared" si="64"/>
        <v>0</v>
      </c>
      <c r="G179">
        <f t="shared" si="64"/>
        <v>13.333333333333334</v>
      </c>
      <c r="H179">
        <f t="shared" si="64"/>
        <v>0</v>
      </c>
      <c r="I179">
        <f t="shared" si="64"/>
        <v>0</v>
      </c>
      <c r="J179">
        <f t="shared" si="64"/>
        <v>0</v>
      </c>
      <c r="K179">
        <f t="shared" si="64"/>
        <v>13.333333333333334</v>
      </c>
      <c r="L179">
        <f t="shared" si="64"/>
        <v>0</v>
      </c>
      <c r="M179">
        <f t="shared" si="64"/>
        <v>26.666666666666668</v>
      </c>
      <c r="N179">
        <f t="shared" si="64"/>
        <v>0</v>
      </c>
      <c r="O179">
        <f t="shared" si="64"/>
        <v>0</v>
      </c>
      <c r="P179">
        <f t="shared" si="64"/>
        <v>0</v>
      </c>
      <c r="Q179">
        <f t="shared" si="64"/>
        <v>0</v>
      </c>
      <c r="R179">
        <f t="shared" si="64"/>
        <v>13.333333333333334</v>
      </c>
      <c r="S179">
        <f t="shared" si="64"/>
        <v>0</v>
      </c>
      <c r="T179">
        <f t="shared" si="64"/>
        <v>0</v>
      </c>
      <c r="U179">
        <f t="shared" si="64"/>
        <v>0</v>
      </c>
      <c r="V179">
        <f t="shared" si="64"/>
        <v>13.333333333333334</v>
      </c>
    </row>
    <row r="180" spans="1:22" x14ac:dyDescent="0.25">
      <c r="A180" t="s">
        <v>12</v>
      </c>
      <c r="B180">
        <f t="shared" ref="B180:V180" si="65">B92</f>
        <v>13.333333333333334</v>
      </c>
      <c r="C180">
        <f t="shared" si="65"/>
        <v>35.276684147527874</v>
      </c>
      <c r="D180">
        <f t="shared" si="65"/>
        <v>23.094010767585033</v>
      </c>
      <c r="E180">
        <f t="shared" si="65"/>
        <v>23.094010767585033</v>
      </c>
      <c r="F180">
        <f t="shared" si="65"/>
        <v>26.666666666666668</v>
      </c>
      <c r="G180">
        <f t="shared" si="65"/>
        <v>13.333333333333334</v>
      </c>
      <c r="H180">
        <f t="shared" si="65"/>
        <v>13.333333333333332</v>
      </c>
      <c r="I180">
        <f t="shared" si="65"/>
        <v>40.000000000000007</v>
      </c>
      <c r="J180">
        <f t="shared" si="65"/>
        <v>26.666666666666671</v>
      </c>
      <c r="K180">
        <f t="shared" si="65"/>
        <v>0</v>
      </c>
      <c r="L180">
        <f t="shared" si="65"/>
        <v>13.333333333333334</v>
      </c>
      <c r="M180">
        <f t="shared" si="65"/>
        <v>23.094010767585033</v>
      </c>
      <c r="N180">
        <f t="shared" si="65"/>
        <v>26.666666666666671</v>
      </c>
      <c r="O180">
        <f t="shared" si="65"/>
        <v>0</v>
      </c>
      <c r="P180">
        <f t="shared" si="65"/>
        <v>13.333333333333332</v>
      </c>
      <c r="Q180">
        <f t="shared" si="65"/>
        <v>13.333333333333341</v>
      </c>
      <c r="R180">
        <f t="shared" si="65"/>
        <v>26.666666666666668</v>
      </c>
      <c r="S180">
        <f t="shared" si="65"/>
        <v>26.666666666666671</v>
      </c>
      <c r="T180">
        <f t="shared" si="65"/>
        <v>26.666666666666668</v>
      </c>
      <c r="U180">
        <f t="shared" si="65"/>
        <v>23.094010767585033</v>
      </c>
      <c r="V180">
        <f t="shared" si="65"/>
        <v>26.666666666666671</v>
      </c>
    </row>
    <row r="181" spans="1:22" x14ac:dyDescent="0.25">
      <c r="A181" t="s">
        <v>13</v>
      </c>
      <c r="B181">
        <f t="shared" ref="B181:V181" si="66">B102</f>
        <v>13.333333333333334</v>
      </c>
      <c r="C181">
        <f t="shared" si="66"/>
        <v>26.666666666666668</v>
      </c>
      <c r="D181">
        <f t="shared" si="66"/>
        <v>13.333333333333332</v>
      </c>
      <c r="E181">
        <f t="shared" si="66"/>
        <v>35.276684147527874</v>
      </c>
      <c r="F181">
        <f t="shared" si="66"/>
        <v>13.333333333333332</v>
      </c>
      <c r="G181">
        <f t="shared" si="66"/>
        <v>35.276684147527874</v>
      </c>
      <c r="H181">
        <f t="shared" si="66"/>
        <v>13.333333333333332</v>
      </c>
      <c r="I181">
        <f t="shared" si="66"/>
        <v>13.333333333333332</v>
      </c>
      <c r="J181">
        <f t="shared" si="66"/>
        <v>23.094010767585033</v>
      </c>
      <c r="K181">
        <f t="shared" si="66"/>
        <v>66.666666666666671</v>
      </c>
      <c r="L181">
        <f t="shared" si="66"/>
        <v>13.333333333333334</v>
      </c>
      <c r="M181">
        <f t="shared" si="66"/>
        <v>13.333333333333334</v>
      </c>
      <c r="N181">
        <f t="shared" si="66"/>
        <v>26.666666666666668</v>
      </c>
      <c r="O181">
        <f t="shared" si="66"/>
        <v>66.666666666666671</v>
      </c>
      <c r="P181">
        <f t="shared" si="66"/>
        <v>26.666666666666668</v>
      </c>
      <c r="Q181">
        <f t="shared" si="66"/>
        <v>13.333333333333334</v>
      </c>
      <c r="R181">
        <f t="shared" si="66"/>
        <v>40.000000000000007</v>
      </c>
      <c r="S181">
        <f t="shared" si="66"/>
        <v>40.000000000000007</v>
      </c>
      <c r="T181">
        <f t="shared" si="66"/>
        <v>13.333333333333334</v>
      </c>
      <c r="U181">
        <f t="shared" si="66"/>
        <v>13.333333333333334</v>
      </c>
      <c r="V181">
        <f t="shared" si="66"/>
        <v>26.666666666666668</v>
      </c>
    </row>
    <row r="182" spans="1:22" x14ac:dyDescent="0.25">
      <c r="A182" t="s">
        <v>14</v>
      </c>
      <c r="B182">
        <f t="shared" ref="B182:V182" si="67">B113</f>
        <v>26.666666666666668</v>
      </c>
      <c r="C182">
        <f t="shared" si="67"/>
        <v>40.000000000000007</v>
      </c>
      <c r="D182">
        <f t="shared" si="67"/>
        <v>23.094010767585033</v>
      </c>
      <c r="E182">
        <f t="shared" si="67"/>
        <v>46.188021535170066</v>
      </c>
      <c r="F182">
        <f t="shared" si="67"/>
        <v>23.094010767585033</v>
      </c>
      <c r="G182">
        <f t="shared" si="67"/>
        <v>23.094010767585033</v>
      </c>
      <c r="H182">
        <f t="shared" si="67"/>
        <v>48.074017006186523</v>
      </c>
      <c r="I182">
        <f t="shared" si="67"/>
        <v>35.276684147527874</v>
      </c>
      <c r="J182">
        <f t="shared" si="67"/>
        <v>35.276684147527874</v>
      </c>
      <c r="K182">
        <f t="shared" si="67"/>
        <v>48.074017006186523</v>
      </c>
      <c r="L182">
        <f t="shared" si="67"/>
        <v>23.094010767585033</v>
      </c>
      <c r="M182">
        <f t="shared" si="67"/>
        <v>13.333333333333332</v>
      </c>
      <c r="N182">
        <f t="shared" si="67"/>
        <v>61.101009266077867</v>
      </c>
      <c r="O182">
        <f t="shared" si="67"/>
        <v>26.666666666666664</v>
      </c>
      <c r="P182">
        <f t="shared" si="67"/>
        <v>35.276684147527874</v>
      </c>
      <c r="Q182">
        <f t="shared" si="67"/>
        <v>35.276684147527881</v>
      </c>
      <c r="R182">
        <f t="shared" si="67"/>
        <v>48.074017006186523</v>
      </c>
      <c r="S182">
        <f t="shared" si="67"/>
        <v>23.094010767585033</v>
      </c>
      <c r="T182">
        <f t="shared" si="67"/>
        <v>26.666666666666668</v>
      </c>
      <c r="U182">
        <f t="shared" si="67"/>
        <v>23.094010767585033</v>
      </c>
      <c r="V182">
        <f t="shared" si="67"/>
        <v>48.074017006186523</v>
      </c>
    </row>
    <row r="183" spans="1:22" x14ac:dyDescent="0.25">
      <c r="A183" t="s">
        <v>52</v>
      </c>
      <c r="B183">
        <f t="shared" ref="B183:V183" si="68">B124</f>
        <v>70.553368295055847</v>
      </c>
      <c r="C183">
        <f t="shared" si="68"/>
        <v>100.66445913694334</v>
      </c>
      <c r="D183">
        <f t="shared" si="68"/>
        <v>48.074017006186459</v>
      </c>
      <c r="E183">
        <f t="shared" si="68"/>
        <v>104.13666234542212</v>
      </c>
      <c r="F183">
        <f t="shared" si="68"/>
        <v>83.266639978645316</v>
      </c>
      <c r="G183">
        <f t="shared" si="68"/>
        <v>105.83005244258362</v>
      </c>
      <c r="H183">
        <f t="shared" si="68"/>
        <v>93.3333333333334</v>
      </c>
      <c r="I183">
        <f t="shared" si="68"/>
        <v>104.13666234542204</v>
      </c>
      <c r="J183">
        <f t="shared" si="68"/>
        <v>104.13666234542204</v>
      </c>
      <c r="K183">
        <f t="shared" si="68"/>
        <v>48.07401700618653</v>
      </c>
      <c r="L183">
        <f t="shared" si="68"/>
        <v>170.22860446404945</v>
      </c>
      <c r="M183">
        <f t="shared" si="68"/>
        <v>163.84274303259349</v>
      </c>
      <c r="N183">
        <f t="shared" si="68"/>
        <v>83.266639978645316</v>
      </c>
      <c r="O183">
        <f t="shared" si="68"/>
        <v>81.103500403976227</v>
      </c>
      <c r="P183">
        <f t="shared" si="68"/>
        <v>141.1067365901115</v>
      </c>
      <c r="Q183">
        <f t="shared" si="68"/>
        <v>87.432513657360033</v>
      </c>
      <c r="R183">
        <f t="shared" si="68"/>
        <v>35.276684147527924</v>
      </c>
      <c r="S183">
        <f t="shared" si="68"/>
        <v>83.266639978645316</v>
      </c>
      <c r="T183">
        <f t="shared" si="68"/>
        <v>26.666666666666664</v>
      </c>
      <c r="U183">
        <f t="shared" si="68"/>
        <v>35.276684147527874</v>
      </c>
      <c r="V183">
        <f t="shared" si="68"/>
        <v>35.276684147527853</v>
      </c>
    </row>
    <row r="184" spans="1:22" x14ac:dyDescent="0.25">
      <c r="A184" t="s">
        <v>53</v>
      </c>
      <c r="B184">
        <f t="shared" ref="B184:V184" si="69">B135</f>
        <v>58.118652580542431</v>
      </c>
      <c r="C184">
        <f t="shared" si="69"/>
        <v>61.101009266077867</v>
      </c>
      <c r="D184">
        <f t="shared" si="69"/>
        <v>92.376043070340131</v>
      </c>
      <c r="E184">
        <f t="shared" si="69"/>
        <v>48.074017006186523</v>
      </c>
      <c r="F184">
        <f t="shared" si="69"/>
        <v>46.188021535170066</v>
      </c>
      <c r="G184">
        <f t="shared" si="69"/>
        <v>193.67785395111949</v>
      </c>
      <c r="H184">
        <f t="shared" si="69"/>
        <v>109.13803695829939</v>
      </c>
      <c r="I184">
        <f t="shared" si="69"/>
        <v>218.27607391659862</v>
      </c>
      <c r="J184">
        <f t="shared" si="69"/>
        <v>115.47005383792516</v>
      </c>
      <c r="K184">
        <f t="shared" si="69"/>
        <v>74.236858171066785</v>
      </c>
      <c r="L184">
        <f t="shared" si="69"/>
        <v>115.47005383792516</v>
      </c>
      <c r="M184">
        <f t="shared" si="69"/>
        <v>135.31855420122952</v>
      </c>
      <c r="N184">
        <f t="shared" si="69"/>
        <v>40.000000000000007</v>
      </c>
      <c r="O184">
        <f t="shared" si="69"/>
        <v>214.5796925257477</v>
      </c>
      <c r="P184">
        <f t="shared" si="69"/>
        <v>46.188021535170066</v>
      </c>
      <c r="Q184">
        <f t="shared" si="69"/>
        <v>35.276684147527789</v>
      </c>
      <c r="R184">
        <f t="shared" si="69"/>
        <v>35.276684147527924</v>
      </c>
      <c r="S184">
        <f t="shared" si="69"/>
        <v>70.553368295055776</v>
      </c>
      <c r="T184">
        <f t="shared" si="69"/>
        <v>26.666666666666664</v>
      </c>
      <c r="U184">
        <f t="shared" si="69"/>
        <v>46.188021535170066</v>
      </c>
      <c r="V184">
        <f t="shared" si="69"/>
        <v>48.074017006186523</v>
      </c>
    </row>
    <row r="185" spans="1:22" x14ac:dyDescent="0.25">
      <c r="A185" t="s">
        <v>55</v>
      </c>
      <c r="B185">
        <f t="shared" ref="B185:V185" si="70">B146</f>
        <v>69.282032302755098</v>
      </c>
      <c r="C185">
        <f t="shared" si="70"/>
        <v>109.13803695829939</v>
      </c>
      <c r="D185">
        <f t="shared" si="70"/>
        <v>74.236858171067055</v>
      </c>
      <c r="E185">
        <f t="shared" si="70"/>
        <v>83.266639978645316</v>
      </c>
      <c r="F185">
        <f t="shared" si="70"/>
        <v>46.188021535170066</v>
      </c>
      <c r="G185">
        <f t="shared" si="70"/>
        <v>131.31810402394828</v>
      </c>
      <c r="H185">
        <f t="shared" si="70"/>
        <v>83.266639978645316</v>
      </c>
      <c r="I185">
        <f t="shared" si="70"/>
        <v>109.13803695829937</v>
      </c>
      <c r="J185">
        <f t="shared" si="70"/>
        <v>104.13666234542207</v>
      </c>
      <c r="K185">
        <f t="shared" si="70"/>
        <v>92.376043070340131</v>
      </c>
      <c r="L185">
        <f t="shared" si="70"/>
        <v>128.58201014657274</v>
      </c>
      <c r="M185">
        <f t="shared" si="70"/>
        <v>81.103500403976341</v>
      </c>
      <c r="N185">
        <f t="shared" si="70"/>
        <v>100.66445913694334</v>
      </c>
      <c r="O185">
        <f t="shared" si="70"/>
        <v>83.266639978645316</v>
      </c>
      <c r="P185">
        <f t="shared" si="70"/>
        <v>105.83005244258362</v>
      </c>
      <c r="Q185">
        <f t="shared" si="70"/>
        <v>35.276684147527789</v>
      </c>
      <c r="R185">
        <f t="shared" si="70"/>
        <v>40.000000000000007</v>
      </c>
      <c r="S185">
        <f t="shared" si="70"/>
        <v>96.148034012373031</v>
      </c>
      <c r="T185">
        <f t="shared" si="70"/>
        <v>23.094010767585033</v>
      </c>
      <c r="U185">
        <f t="shared" si="70"/>
        <v>35.276684147527874</v>
      </c>
      <c r="V185">
        <f t="shared" si="70"/>
        <v>40.000000000000007</v>
      </c>
    </row>
    <row r="186" spans="1:22" x14ac:dyDescent="0.25">
      <c r="A186" t="s">
        <v>68</v>
      </c>
      <c r="B186">
        <f t="shared" ref="B186:V186" si="71">B157</f>
        <v>148.47371634213397</v>
      </c>
      <c r="C186">
        <f t="shared" si="71"/>
        <v>96.148034012373031</v>
      </c>
      <c r="D186">
        <f t="shared" si="71"/>
        <v>109.13803695829922</v>
      </c>
      <c r="E186">
        <f t="shared" si="71"/>
        <v>35.276684147527874</v>
      </c>
      <c r="F186">
        <f t="shared" si="71"/>
        <v>100.66445913694334</v>
      </c>
      <c r="G186">
        <f t="shared" si="71"/>
        <v>48.074017006186523</v>
      </c>
      <c r="H186">
        <f t="shared" si="71"/>
        <v>93.333333333333357</v>
      </c>
      <c r="I186">
        <f t="shared" si="71"/>
        <v>46.188021535170066</v>
      </c>
      <c r="J186">
        <f t="shared" si="71"/>
        <v>69.282032302755098</v>
      </c>
      <c r="K186">
        <f t="shared" si="71"/>
        <v>93.3333333333334</v>
      </c>
      <c r="L186">
        <f t="shared" si="71"/>
        <v>201.32891827388667</v>
      </c>
      <c r="M186">
        <f t="shared" si="71"/>
        <v>46.188021535170066</v>
      </c>
      <c r="N186">
        <f t="shared" si="71"/>
        <v>26.666666666666668</v>
      </c>
      <c r="O186">
        <f t="shared" si="71"/>
        <v>13.333333333333334</v>
      </c>
      <c r="P186">
        <f t="shared" si="71"/>
        <v>131.31810402394811</v>
      </c>
      <c r="Q186">
        <f t="shared" si="71"/>
        <v>70.553368295055776</v>
      </c>
      <c r="R186">
        <f t="shared" si="71"/>
        <v>26.666666666666639</v>
      </c>
      <c r="S186">
        <f t="shared" si="71"/>
        <v>163.84274303259343</v>
      </c>
      <c r="T186">
        <f t="shared" si="71"/>
        <v>26.666666666666682</v>
      </c>
      <c r="U186">
        <f t="shared" si="71"/>
        <v>23.094010767585033</v>
      </c>
      <c r="V186">
        <f t="shared" si="71"/>
        <v>48.074017006186516</v>
      </c>
    </row>
  </sheetData>
  <mergeCells count="147">
    <mergeCell ref="C5:W5"/>
    <mergeCell ref="C6:E6"/>
    <mergeCell ref="F6:H6"/>
    <mergeCell ref="I6:K6"/>
    <mergeCell ref="L6:N6"/>
    <mergeCell ref="O6:Q6"/>
    <mergeCell ref="R6:T6"/>
    <mergeCell ref="U6:W6"/>
    <mergeCell ref="C21:W21"/>
    <mergeCell ref="C22:E22"/>
    <mergeCell ref="F22:H22"/>
    <mergeCell ref="I22:K22"/>
    <mergeCell ref="L22:N22"/>
    <mergeCell ref="O22:Q22"/>
    <mergeCell ref="R22:T22"/>
    <mergeCell ref="U22:W22"/>
    <mergeCell ref="C13:W13"/>
    <mergeCell ref="C14:E14"/>
    <mergeCell ref="F14:H14"/>
    <mergeCell ref="I14:K14"/>
    <mergeCell ref="L14:N14"/>
    <mergeCell ref="O14:Q14"/>
    <mergeCell ref="R14:T14"/>
    <mergeCell ref="U14:W14"/>
    <mergeCell ref="C37:W37"/>
    <mergeCell ref="C38:E38"/>
    <mergeCell ref="F38:H38"/>
    <mergeCell ref="I38:K38"/>
    <mergeCell ref="L38:N38"/>
    <mergeCell ref="O38:Q38"/>
    <mergeCell ref="R38:T38"/>
    <mergeCell ref="U38:W38"/>
    <mergeCell ref="C29:W29"/>
    <mergeCell ref="C30:E30"/>
    <mergeCell ref="F30:H30"/>
    <mergeCell ref="I30:K30"/>
    <mergeCell ref="L30:N30"/>
    <mergeCell ref="O30:Q30"/>
    <mergeCell ref="R30:T30"/>
    <mergeCell ref="U30:W30"/>
    <mergeCell ref="C53:W53"/>
    <mergeCell ref="C54:E54"/>
    <mergeCell ref="F54:H54"/>
    <mergeCell ref="I54:K54"/>
    <mergeCell ref="L54:N54"/>
    <mergeCell ref="O54:Q54"/>
    <mergeCell ref="R54:T54"/>
    <mergeCell ref="U54:W54"/>
    <mergeCell ref="C45:W45"/>
    <mergeCell ref="C46:E46"/>
    <mergeCell ref="F46:H46"/>
    <mergeCell ref="I46:K46"/>
    <mergeCell ref="L46:N46"/>
    <mergeCell ref="O46:Q46"/>
    <mergeCell ref="R46:T46"/>
    <mergeCell ref="U46:W46"/>
    <mergeCell ref="B84:V84"/>
    <mergeCell ref="B85:D85"/>
    <mergeCell ref="E85:G85"/>
    <mergeCell ref="H85:J85"/>
    <mergeCell ref="K85:M85"/>
    <mergeCell ref="N85:P85"/>
    <mergeCell ref="Q85:S85"/>
    <mergeCell ref="T85:V85"/>
    <mergeCell ref="B73:V73"/>
    <mergeCell ref="B74:D74"/>
    <mergeCell ref="E74:G74"/>
    <mergeCell ref="H74:J74"/>
    <mergeCell ref="K74:M74"/>
    <mergeCell ref="N74:P74"/>
    <mergeCell ref="Q74:S74"/>
    <mergeCell ref="T74:V74"/>
    <mergeCell ref="H164:J164"/>
    <mergeCell ref="K164:M164"/>
    <mergeCell ref="Q150:S150"/>
    <mergeCell ref="T150:V150"/>
    <mergeCell ref="A163:Y163"/>
    <mergeCell ref="N106:P106"/>
    <mergeCell ref="Q106:S106"/>
    <mergeCell ref="T106:V106"/>
    <mergeCell ref="B94:V94"/>
    <mergeCell ref="B95:D95"/>
    <mergeCell ref="E95:G95"/>
    <mergeCell ref="H95:J95"/>
    <mergeCell ref="K95:M95"/>
    <mergeCell ref="N95:P95"/>
    <mergeCell ref="Q95:S95"/>
    <mergeCell ref="T95:V95"/>
    <mergeCell ref="B105:V105"/>
    <mergeCell ref="B106:D106"/>
    <mergeCell ref="E106:G106"/>
    <mergeCell ref="H106:J106"/>
    <mergeCell ref="K106:M106"/>
    <mergeCell ref="T164:V164"/>
    <mergeCell ref="W164:Y164"/>
    <mergeCell ref="Q177:S177"/>
    <mergeCell ref="T177:V177"/>
    <mergeCell ref="B149:V149"/>
    <mergeCell ref="B150:D150"/>
    <mergeCell ref="E150:G150"/>
    <mergeCell ref="H150:J150"/>
    <mergeCell ref="K150:M150"/>
    <mergeCell ref="N150:P150"/>
    <mergeCell ref="N164:P164"/>
    <mergeCell ref="Q164:S164"/>
    <mergeCell ref="B177:D177"/>
    <mergeCell ref="E177:G177"/>
    <mergeCell ref="H177:J177"/>
    <mergeCell ref="K177:M177"/>
    <mergeCell ref="N177:P177"/>
    <mergeCell ref="B164:D164"/>
    <mergeCell ref="E164:G164"/>
    <mergeCell ref="B138:V138"/>
    <mergeCell ref="Q128:S128"/>
    <mergeCell ref="T128:V128"/>
    <mergeCell ref="B116:V116"/>
    <mergeCell ref="B117:D117"/>
    <mergeCell ref="E117:G117"/>
    <mergeCell ref="H117:J117"/>
    <mergeCell ref="K117:M117"/>
    <mergeCell ref="N117:P117"/>
    <mergeCell ref="Q117:S117"/>
    <mergeCell ref="T117:V117"/>
    <mergeCell ref="A176:U176"/>
    <mergeCell ref="A71:V71"/>
    <mergeCell ref="C3:W3"/>
    <mergeCell ref="B139:D139"/>
    <mergeCell ref="E139:G139"/>
    <mergeCell ref="H139:J139"/>
    <mergeCell ref="K139:M139"/>
    <mergeCell ref="N139:P139"/>
    <mergeCell ref="Q139:S139"/>
    <mergeCell ref="T139:V139"/>
    <mergeCell ref="B127:V127"/>
    <mergeCell ref="B128:D128"/>
    <mergeCell ref="E128:G128"/>
    <mergeCell ref="H128:J128"/>
    <mergeCell ref="K128:M128"/>
    <mergeCell ref="N128:P128"/>
    <mergeCell ref="C61:W61"/>
    <mergeCell ref="C62:E62"/>
    <mergeCell ref="F62:H62"/>
    <mergeCell ref="I62:K62"/>
    <mergeCell ref="L62:N62"/>
    <mergeCell ref="O62:Q62"/>
    <mergeCell ref="R62:T62"/>
    <mergeCell ref="U62:W6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Experiment 1</vt:lpstr>
      <vt:lpstr>Experiment A and B</vt:lpstr>
      <vt:lpstr>Experiment 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SamP</dc:creator>
  <cp:lastModifiedBy>sampa</cp:lastModifiedBy>
  <cp:lastPrinted>2015-12-10T18:00:37Z</cp:lastPrinted>
  <dcterms:created xsi:type="dcterms:W3CDTF">2015-05-30T09:42:53Z</dcterms:created>
  <dcterms:modified xsi:type="dcterms:W3CDTF">2018-05-12T14:17:06Z</dcterms:modified>
</cp:coreProperties>
</file>